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24226"/>
  <mc:AlternateContent xmlns:mc="http://schemas.openxmlformats.org/markup-compatibility/2006">
    <mc:Choice Requires="x15">
      <x15ac:absPath xmlns:x15ac="http://schemas.microsoft.com/office/spreadsheetml/2010/11/ac" url="C:\Users\PRO HBH\AppData\Local\Microsoft\Windows\INetCache\Content.Outlook\MIA3Z4UQ\"/>
    </mc:Choice>
  </mc:AlternateContent>
  <xr:revisionPtr revIDLastSave="0" documentId="13_ncr:1_{72826D7E-63A2-4FDE-8FBA-1C4BD0FA2AB9}" xr6:coauthVersionLast="47" xr6:coauthVersionMax="47" xr10:uidLastSave="{00000000-0000-0000-0000-000000000000}"/>
  <bookViews>
    <workbookView xWindow="-120" yWindow="-120" windowWidth="25440" windowHeight="15390" tabRatio="639" firstSheet="1" activeTab="1" xr2:uid="{00000000-000D-0000-FFFF-FFFF00000000}"/>
  </bookViews>
  <sheets>
    <sheet name="Splošno" sheetId="8" r:id="rId1"/>
    <sheet name="Rekapitulacija" sheetId="21" r:id="rId2"/>
    <sheet name="GOD" sheetId="1" r:id="rId3"/>
    <sheet name="Elektro" sheetId="22" r:id="rId4"/>
    <sheet name="Strojne" sheetId="23" r:id="rId5"/>
  </sheets>
  <definedNames>
    <definedName name="CENA">#REF!</definedName>
    <definedName name="Excel_BuiltIn_Print_Area_8">#REF!</definedName>
    <definedName name="grad.rekap." localSheetId="1">#REF!</definedName>
    <definedName name="grad.rekap.">#REF!</definedName>
    <definedName name="KOLIC">#REF!</definedName>
    <definedName name="_xlnm.Print_Area" localSheetId="3">Elektro!$A$1:$F$151</definedName>
    <definedName name="_xlnm.Print_Area" localSheetId="4">Strojne!$A$1:$G$496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30" i="1" l="1"/>
  <c r="F354" i="1" l="1"/>
  <c r="F77" i="22"/>
  <c r="E136" i="22" s="1"/>
  <c r="I18" i="21"/>
  <c r="G483" i="23"/>
  <c r="G424" i="23"/>
  <c r="G479" i="23" s="1"/>
  <c r="G465" i="23"/>
  <c r="G480" i="23"/>
  <c r="G476" i="23"/>
  <c r="G244" i="23"/>
  <c r="G413" i="23"/>
  <c r="G478" i="23" s="1"/>
  <c r="G475" i="23"/>
  <c r="G474" i="23"/>
  <c r="G473" i="23"/>
  <c r="G171" i="23"/>
  <c r="G137" i="23"/>
  <c r="G82" i="23"/>
  <c r="G36" i="23"/>
  <c r="F120" i="22"/>
  <c r="F128" i="22"/>
  <c r="E140" i="22" s="1"/>
  <c r="F132" i="22"/>
  <c r="E141" i="22" s="1"/>
  <c r="E139" i="22"/>
  <c r="E138" i="22"/>
  <c r="E137" i="22"/>
  <c r="E135" i="22"/>
  <c r="F87" i="22"/>
  <c r="F33" i="22"/>
  <c r="E47" i="22"/>
  <c r="F130" i="22" l="1"/>
  <c r="F122" i="22"/>
  <c r="F105" i="22"/>
  <c r="F90" i="22"/>
  <c r="F103" i="22"/>
  <c r="F79" i="22"/>
  <c r="F35" i="22" l="1"/>
  <c r="F19" i="22"/>
  <c r="G426" i="23"/>
  <c r="G432" i="23"/>
  <c r="G435" i="23"/>
  <c r="G438" i="23"/>
  <c r="G441" i="23"/>
  <c r="G449" i="23"/>
  <c r="G453" i="23"/>
  <c r="G455" i="23"/>
  <c r="G457" i="23"/>
  <c r="G460" i="23"/>
  <c r="G463" i="23"/>
  <c r="G401" i="23"/>
  <c r="G400" i="23"/>
  <c r="G395" i="23"/>
  <c r="G389" i="23"/>
  <c r="G386" i="23"/>
  <c r="G385" i="23"/>
  <c r="G373" i="23"/>
  <c r="G372" i="23"/>
  <c r="G314" i="23"/>
  <c r="G305" i="23"/>
  <c r="G302" i="23"/>
  <c r="G299" i="23"/>
  <c r="G296" i="23"/>
  <c r="G292" i="23"/>
  <c r="G288" i="23"/>
  <c r="G284" i="23"/>
  <c r="G280" i="23"/>
  <c r="G276" i="23"/>
  <c r="G270" i="23"/>
  <c r="G242" i="23"/>
  <c r="G240" i="23"/>
  <c r="G234" i="23"/>
  <c r="G227" i="23"/>
  <c r="G219" i="23"/>
  <c r="G211" i="23"/>
  <c r="G203" i="23"/>
  <c r="G196" i="23"/>
  <c r="G189" i="23"/>
  <c r="G149" i="23"/>
  <c r="G145" i="23"/>
  <c r="G144" i="23"/>
  <c r="G56" i="23"/>
  <c r="G58" i="23"/>
  <c r="G80" i="23"/>
  <c r="G78" i="23"/>
  <c r="G76" i="23"/>
  <c r="G74" i="23"/>
  <c r="G72" i="23"/>
  <c r="G69" i="23"/>
  <c r="G66" i="23"/>
  <c r="G63" i="23"/>
  <c r="G61" i="23"/>
  <c r="F345" i="1"/>
  <c r="F375" i="1"/>
  <c r="F364" i="1"/>
  <c r="G107" i="23" l="1"/>
  <c r="G97" i="23"/>
  <c r="G132" i="23"/>
  <c r="G146" i="23"/>
  <c r="G53" i="23"/>
  <c r="G49" i="23"/>
  <c r="G46" i="23"/>
  <c r="F66" i="22"/>
  <c r="F124" i="22"/>
  <c r="F123" i="22"/>
  <c r="F131" i="22"/>
  <c r="F31" i="1"/>
  <c r="F81" i="1"/>
  <c r="F78" i="1"/>
  <c r="F75" i="1"/>
  <c r="F155" i="1"/>
  <c r="F154" i="1"/>
  <c r="F151" i="1"/>
  <c r="F189" i="1"/>
  <c r="F185" i="1"/>
  <c r="F218" i="1"/>
  <c r="F222" i="1"/>
  <c r="F241" i="1"/>
  <c r="F237" i="1"/>
  <c r="F269" i="1"/>
  <c r="F265" i="1"/>
  <c r="F263" i="1"/>
  <c r="F293" i="1"/>
  <c r="F304" i="1"/>
  <c r="F326" i="1"/>
  <c r="F331" i="1" s="1"/>
  <c r="F440" i="1" s="1"/>
  <c r="F337" i="1"/>
  <c r="F393" i="1"/>
  <c r="F390" i="1"/>
  <c r="G422" i="23" l="1"/>
  <c r="G91" i="23"/>
  <c r="F84" i="22"/>
  <c r="G38" i="23"/>
  <c r="F125" i="22"/>
  <c r="F115" i="22"/>
  <c r="F111" i="22"/>
  <c r="F109" i="22"/>
  <c r="F107" i="22"/>
  <c r="F97" i="22"/>
  <c r="F94" i="22"/>
  <c r="F91" i="22"/>
  <c r="F86" i="22"/>
  <c r="F85" i="22"/>
  <c r="F83" i="22"/>
  <c r="F80" i="22"/>
  <c r="F70" i="22"/>
  <c r="F63" i="22"/>
  <c r="F58" i="22"/>
  <c r="F56" i="22"/>
  <c r="F54" i="22"/>
  <c r="F51" i="22"/>
  <c r="F39" i="22"/>
  <c r="F37" i="22"/>
  <c r="F21" i="22"/>
  <c r="F20" i="22"/>
  <c r="F25" i="22"/>
  <c r="F24" i="22"/>
  <c r="F23" i="22"/>
  <c r="F30" i="22"/>
  <c r="F29" i="22"/>
  <c r="F28" i="22"/>
  <c r="F27" i="22"/>
  <c r="F26" i="22"/>
  <c r="G345" i="23"/>
  <c r="G100" i="23"/>
  <c r="G99" i="23"/>
  <c r="G98" i="23"/>
  <c r="F41" i="22" l="1"/>
  <c r="F20" i="1"/>
  <c r="B430" i="23" l="1"/>
  <c r="G421" i="23"/>
  <c r="G420" i="23"/>
  <c r="G419" i="23"/>
  <c r="G418" i="23"/>
  <c r="G417" i="23"/>
  <c r="G416" i="23"/>
  <c r="B416" i="23"/>
  <c r="G411" i="23"/>
  <c r="G408" i="23"/>
  <c r="G407" i="23"/>
  <c r="G406" i="23"/>
  <c r="G405" i="23"/>
  <c r="G404" i="23"/>
  <c r="G403" i="23"/>
  <c r="G402" i="23"/>
  <c r="G396" i="23"/>
  <c r="G394" i="23"/>
  <c r="G393" i="23"/>
  <c r="G392" i="23"/>
  <c r="G391" i="23"/>
  <c r="G390" i="23"/>
  <c r="G388" i="23"/>
  <c r="G387" i="23"/>
  <c r="G360" i="23"/>
  <c r="G359" i="23"/>
  <c r="G358" i="23"/>
  <c r="G357" i="23"/>
  <c r="G356" i="23"/>
  <c r="G355" i="23"/>
  <c r="G354" i="23"/>
  <c r="G353" i="23"/>
  <c r="G352" i="23"/>
  <c r="G351" i="23"/>
  <c r="G350" i="23"/>
  <c r="G349" i="23"/>
  <c r="G348" i="23"/>
  <c r="G347" i="23"/>
  <c r="G346" i="23"/>
  <c r="G344" i="23"/>
  <c r="G343" i="23"/>
  <c r="G342" i="23"/>
  <c r="G341" i="23"/>
  <c r="G340" i="23"/>
  <c r="G339" i="23"/>
  <c r="G338" i="23"/>
  <c r="G337" i="23"/>
  <c r="G336" i="23"/>
  <c r="G335" i="23"/>
  <c r="G334" i="23"/>
  <c r="G333" i="23"/>
  <c r="G332" i="23"/>
  <c r="G331" i="23"/>
  <c r="G330" i="23"/>
  <c r="G329" i="23"/>
  <c r="G328" i="23"/>
  <c r="G327" i="23"/>
  <c r="G326" i="23"/>
  <c r="G325" i="23"/>
  <c r="G324" i="23"/>
  <c r="G323" i="23"/>
  <c r="G322" i="23"/>
  <c r="G321" i="23"/>
  <c r="G320" i="23"/>
  <c r="G319" i="23"/>
  <c r="G318" i="23"/>
  <c r="G317" i="23"/>
  <c r="G316" i="23"/>
  <c r="G313" i="23"/>
  <c r="G312" i="23"/>
  <c r="G311" i="23"/>
  <c r="G310" i="23"/>
  <c r="G309" i="23"/>
  <c r="G307" i="23"/>
  <c r="G306" i="23"/>
  <c r="G304" i="23"/>
  <c r="G303" i="23"/>
  <c r="G301" i="23"/>
  <c r="G300" i="23"/>
  <c r="G298" i="23"/>
  <c r="G295" i="23"/>
  <c r="G294" i="23"/>
  <c r="G293" i="23"/>
  <c r="G291" i="23"/>
  <c r="G290" i="23"/>
  <c r="G289" i="23"/>
  <c r="G287" i="23"/>
  <c r="G286" i="23"/>
  <c r="G285" i="23"/>
  <c r="G283" i="23"/>
  <c r="G282" i="23"/>
  <c r="G281" i="23"/>
  <c r="G279" i="23"/>
  <c r="G278" i="23"/>
  <c r="G277" i="23"/>
  <c r="G275" i="23"/>
  <c r="G274" i="23"/>
  <c r="G273" i="23"/>
  <c r="G272" i="23"/>
  <c r="G271" i="23"/>
  <c r="G269" i="23"/>
  <c r="G268" i="23"/>
  <c r="G267" i="23"/>
  <c r="G266" i="23"/>
  <c r="G265" i="23"/>
  <c r="G264" i="23"/>
  <c r="G263" i="23"/>
  <c r="G252" i="23"/>
  <c r="B252" i="23"/>
  <c r="G241" i="23"/>
  <c r="G239" i="23"/>
  <c r="G238" i="23"/>
  <c r="G237" i="23"/>
  <c r="G236" i="23"/>
  <c r="G235" i="23"/>
  <c r="G233" i="23"/>
  <c r="G232" i="23"/>
  <c r="G231" i="23"/>
  <c r="G230" i="23"/>
  <c r="G229" i="23"/>
  <c r="G226" i="23"/>
  <c r="G225" i="23"/>
  <c r="G224" i="23"/>
  <c r="G223" i="23"/>
  <c r="G222" i="23"/>
  <c r="G221" i="23"/>
  <c r="G218" i="23"/>
  <c r="G217" i="23"/>
  <c r="G216" i="23"/>
  <c r="G215" i="23"/>
  <c r="G214" i="23"/>
  <c r="G213" i="23"/>
  <c r="G212" i="23"/>
  <c r="G210" i="23"/>
  <c r="G209" i="23"/>
  <c r="G208" i="23"/>
  <c r="G207" i="23"/>
  <c r="G206" i="23"/>
  <c r="G205" i="23"/>
  <c r="G204" i="23"/>
  <c r="G202" i="23"/>
  <c r="G201" i="23"/>
  <c r="G200" i="23"/>
  <c r="G199" i="23"/>
  <c r="G198" i="23"/>
  <c r="G197" i="23"/>
  <c r="G195" i="23"/>
  <c r="G194" i="23"/>
  <c r="G193" i="23"/>
  <c r="G192" i="23"/>
  <c r="G191" i="23"/>
  <c r="G188" i="23"/>
  <c r="G187" i="23"/>
  <c r="G186" i="23"/>
  <c r="G185" i="23"/>
  <c r="G184" i="23"/>
  <c r="G183" i="23"/>
  <c r="B183" i="23"/>
  <c r="G182" i="23"/>
  <c r="G181" i="23"/>
  <c r="G180" i="23"/>
  <c r="G179" i="23"/>
  <c r="G178" i="23"/>
  <c r="G177" i="23"/>
  <c r="G176" i="23"/>
  <c r="G169" i="23"/>
  <c r="G168" i="23"/>
  <c r="G167" i="23"/>
  <c r="G166" i="23"/>
  <c r="G165" i="23"/>
  <c r="G164" i="23"/>
  <c r="G161" i="23"/>
  <c r="G160" i="23"/>
  <c r="G157" i="23"/>
  <c r="G156" i="23"/>
  <c r="G155" i="23"/>
  <c r="G154" i="23"/>
  <c r="G153" i="23"/>
  <c r="G152" i="23"/>
  <c r="G151" i="23"/>
  <c r="G150" i="23"/>
  <c r="G148" i="23"/>
  <c r="G147" i="23"/>
  <c r="G143" i="23"/>
  <c r="B143" i="23"/>
  <c r="B149" i="23" s="1"/>
  <c r="G136" i="23"/>
  <c r="G134" i="23"/>
  <c r="G131" i="23"/>
  <c r="G130" i="23"/>
  <c r="G129" i="23"/>
  <c r="G128" i="23"/>
  <c r="G127" i="23"/>
  <c r="G126" i="23"/>
  <c r="G125" i="23"/>
  <c r="G123" i="23"/>
  <c r="G122" i="23"/>
  <c r="G121" i="23"/>
  <c r="G120" i="23"/>
  <c r="G119" i="23"/>
  <c r="G118" i="23"/>
  <c r="G117" i="23"/>
  <c r="G116" i="23"/>
  <c r="G115" i="23"/>
  <c r="G114" i="23"/>
  <c r="G113" i="23"/>
  <c r="G112" i="23"/>
  <c r="G111" i="23"/>
  <c r="G110" i="23"/>
  <c r="G108" i="23"/>
  <c r="G106" i="23"/>
  <c r="G105" i="23"/>
  <c r="G104" i="23"/>
  <c r="G103" i="23"/>
  <c r="G102" i="23"/>
  <c r="G101" i="23"/>
  <c r="G109" i="23" s="1"/>
  <c r="G96" i="23"/>
  <c r="G95" i="23"/>
  <c r="G93" i="23"/>
  <c r="B89" i="23"/>
  <c r="G79" i="23"/>
  <c r="G77" i="23"/>
  <c r="G75" i="23"/>
  <c r="G73" i="23"/>
  <c r="B36" i="23"/>
  <c r="A34" i="23"/>
  <c r="G308" i="23" l="1"/>
  <c r="B151" i="23"/>
  <c r="B155" i="23" s="1"/>
  <c r="B157" i="23" s="1"/>
  <c r="B38" i="23"/>
  <c r="A85" i="23"/>
  <c r="A140" i="23" s="1"/>
  <c r="B434" i="23"/>
  <c r="B93" i="23"/>
  <c r="B191" i="23"/>
  <c r="B198" i="23" s="1"/>
  <c r="B272" i="23"/>
  <c r="A173" i="23" l="1"/>
  <c r="A246" i="23" s="1"/>
  <c r="C474" i="23"/>
  <c r="C473" i="23"/>
  <c r="C479" i="23"/>
  <c r="C478" i="23"/>
  <c r="C477" i="23"/>
  <c r="C476" i="23"/>
  <c r="C475" i="23"/>
  <c r="B304" i="23"/>
  <c r="B159" i="23"/>
  <c r="B163" i="23" s="1"/>
  <c r="B205" i="23"/>
  <c r="B95" i="23"/>
  <c r="B40" i="23"/>
  <c r="B48" i="23" s="1"/>
  <c r="B437" i="23"/>
  <c r="B51" i="23" l="1"/>
  <c r="A428" i="23"/>
  <c r="C480" i="23" s="1"/>
  <c r="B308" i="23"/>
  <c r="B168" i="23"/>
  <c r="B213" i="23"/>
  <c r="B53" i="23"/>
  <c r="B440" i="23"/>
  <c r="B443" i="23" s="1"/>
  <c r="B221" i="23"/>
  <c r="B102" i="23"/>
  <c r="B229" i="23" l="1"/>
  <c r="B452" i="23"/>
  <c r="B109" i="23"/>
  <c r="B112" i="23" s="1"/>
  <c r="B125" i="23" s="1"/>
  <c r="B127" i="23" s="1"/>
  <c r="B55" i="23"/>
  <c r="B310" i="23"/>
  <c r="B236" i="23"/>
  <c r="B242" i="23" s="1"/>
  <c r="B455" i="23"/>
  <c r="B314" i="23" l="1"/>
  <c r="B134" i="23"/>
  <c r="B58" i="23"/>
  <c r="B457" i="23"/>
  <c r="B459" i="23" s="1"/>
  <c r="B462" i="23" s="1"/>
  <c r="B317" i="23" l="1"/>
  <c r="B60" i="23"/>
  <c r="B63" i="23" l="1"/>
  <c r="B322" i="23"/>
  <c r="B329" i="23" s="1"/>
  <c r="B66" i="23" l="1"/>
  <c r="B333" i="23"/>
  <c r="B341" i="23" s="1"/>
  <c r="B347" i="23" s="1"/>
  <c r="B354" i="23" s="1"/>
  <c r="B358" i="23" s="1"/>
  <c r="B362" i="23" s="1"/>
  <c r="B375" i="23" s="1"/>
  <c r="B388" i="23" s="1"/>
  <c r="B392" i="23" s="1"/>
  <c r="B397" i="23" s="1"/>
  <c r="B403" i="23" s="1"/>
  <c r="B407" i="23" s="1"/>
  <c r="B68" i="23" l="1"/>
  <c r="B71" i="23" s="1"/>
  <c r="B74" i="23" s="1"/>
  <c r="B76" i="23" s="1"/>
  <c r="B78" i="23" s="1"/>
  <c r="B80" i="23" s="1"/>
  <c r="F126" i="22" l="1"/>
  <c r="F118" i="22"/>
  <c r="F117" i="22"/>
  <c r="F116" i="22"/>
  <c r="F114" i="22"/>
  <c r="F113" i="22"/>
  <c r="F112" i="22"/>
  <c r="F110" i="22"/>
  <c r="F108" i="22"/>
  <c r="F106" i="22"/>
  <c r="F102" i="22"/>
  <c r="F101" i="22"/>
  <c r="F100" i="22"/>
  <c r="F99" i="22"/>
  <c r="F98" i="22"/>
  <c r="F96" i="22"/>
  <c r="F95" i="22"/>
  <c r="F93" i="22"/>
  <c r="F92" i="22"/>
  <c r="F82" i="22"/>
  <c r="D81" i="22"/>
  <c r="F81" i="22" s="1"/>
  <c r="F76" i="22"/>
  <c r="F74" i="22"/>
  <c r="F73" i="22"/>
  <c r="F72" i="22"/>
  <c r="F71" i="22"/>
  <c r="F69" i="22"/>
  <c r="F68" i="22"/>
  <c r="F67" i="22"/>
  <c r="F65" i="22"/>
  <c r="F64" i="22"/>
  <c r="F61" i="22"/>
  <c r="F60" i="22"/>
  <c r="F59" i="22"/>
  <c r="F57" i="22"/>
  <c r="F55" i="22"/>
  <c r="F52" i="22"/>
  <c r="F49" i="22"/>
  <c r="F47" i="22"/>
  <c r="E142" i="22" s="1"/>
  <c r="F46" i="22"/>
  <c r="F45" i="22"/>
  <c r="F44" i="22"/>
  <c r="F43" i="22"/>
  <c r="F42" i="22"/>
  <c r="F40" i="22"/>
  <c r="D39" i="22"/>
  <c r="F38" i="22"/>
  <c r="F36" i="22"/>
  <c r="F31" i="22"/>
  <c r="F22" i="22"/>
  <c r="D21" i="22"/>
  <c r="I17" i="21" l="1"/>
  <c r="F402" i="1"/>
  <c r="F399" i="1"/>
  <c r="F397" i="1"/>
  <c r="F395" i="1"/>
  <c r="F342" i="1"/>
  <c r="F314" i="1"/>
  <c r="F321" i="1" s="1"/>
  <c r="F439" i="1" s="1"/>
  <c r="F283" i="1"/>
  <c r="F274" i="1"/>
  <c r="F285" i="1" s="1"/>
  <c r="F436" i="1" s="1"/>
  <c r="F249" i="1"/>
  <c r="F245" i="1"/>
  <c r="F233" i="1"/>
  <c r="F230" i="1"/>
  <c r="F213" i="1"/>
  <c r="F224" i="1" s="1"/>
  <c r="F433" i="1" s="1"/>
  <c r="F205" i="1"/>
  <c r="F200" i="1"/>
  <c r="F196" i="1"/>
  <c r="F181" i="1"/>
  <c r="F207" i="1" s="1"/>
  <c r="F432" i="1" s="1"/>
  <c r="F167" i="1"/>
  <c r="F165" i="1"/>
  <c r="F158" i="1"/>
  <c r="F144" i="1"/>
  <c r="F136" i="1"/>
  <c r="F135" i="1"/>
  <c r="F132" i="1"/>
  <c r="F131" i="1"/>
  <c r="F119" i="1"/>
  <c r="F103" i="1"/>
  <c r="F71" i="1"/>
  <c r="F87" i="1" s="1"/>
  <c r="F428" i="1" s="1"/>
  <c r="F60" i="1"/>
  <c r="F57" i="1"/>
  <c r="F54" i="1"/>
  <c r="F51" i="1"/>
  <c r="F47" i="1"/>
  <c r="F45" i="1"/>
  <c r="F44" i="1"/>
  <c r="F38" i="1"/>
  <c r="F35" i="1"/>
  <c r="F27" i="1"/>
  <c r="F23" i="1"/>
  <c r="F384" i="1" l="1"/>
  <c r="F441" i="1" s="1"/>
  <c r="F170" i="1"/>
  <c r="F431" i="1" s="1"/>
  <c r="F405" i="1"/>
  <c r="F443" i="1" s="1"/>
  <c r="F62" i="1"/>
  <c r="F425" i="1" s="1"/>
  <c r="F252" i="1"/>
  <c r="F434" i="1" s="1"/>
  <c r="F445" i="1" l="1"/>
  <c r="I16" i="21" s="1"/>
  <c r="I19" i="21" s="1"/>
  <c r="I21" i="21" s="1"/>
</calcChain>
</file>

<file path=xl/sharedStrings.xml><?xml version="1.0" encoding="utf-8"?>
<sst xmlns="http://schemas.openxmlformats.org/spreadsheetml/2006/main" count="1177" uniqueCount="738">
  <si>
    <t>kos</t>
  </si>
  <si>
    <t xml:space="preserve">potrebnega materiala do mesta vgraditve in manipulativnimi </t>
  </si>
  <si>
    <t>(notranje površine)</t>
  </si>
  <si>
    <t xml:space="preserve">s hidrotes trakom, z vsemi preddeli, prenosi in </t>
  </si>
  <si>
    <t>manipulativnimi stroški</t>
  </si>
  <si>
    <t xml:space="preserve">z lepljenjem na ravno, gladko podlago s kvalitetnimi  univerzalnimi </t>
  </si>
  <si>
    <t>površin z akril emulzijo, z vsemi preddeli in manipulativnimi stroški</t>
  </si>
  <si>
    <t>mavčno vlaknena plošča 15 mm</t>
  </si>
  <si>
    <t>vklučno z izvedbo vseh potrebnih končnih meritev</t>
  </si>
  <si>
    <t>stroški, s predhodnim premazom podlage s hidrotesom elastik</t>
  </si>
  <si>
    <t xml:space="preserve">univerzalnimi lepili, vsemi preddeli, pripravo lepila, prenosi  </t>
  </si>
  <si>
    <t>Gosposvetska  14,2000 Maribor</t>
  </si>
  <si>
    <t xml:space="preserve">tel. 031/330194,mail:hbh@triera.net      </t>
  </si>
  <si>
    <t xml:space="preserve">lepili, z vsemi preddeli, manipul. stroški, pripravo lepila in prenosi, </t>
  </si>
  <si>
    <t xml:space="preserve">iz mavčno vlaknenih plošč, s predhodnim premazom </t>
  </si>
  <si>
    <t>kompl</t>
  </si>
  <si>
    <t>SKUPAJ ZIDARSKA DELA:</t>
  </si>
  <si>
    <t>SKUPAJ KERAMIČARSKA DELA:</t>
  </si>
  <si>
    <t>SKUPAJ PODARSKA DELA:</t>
  </si>
  <si>
    <t>SKUPAJ SLIKOPESKARSKA DELA:</t>
  </si>
  <si>
    <t>SKUPAJ RAZNA DELA:</t>
  </si>
  <si>
    <t>SKUPAJ NOTRANJE STENE:</t>
  </si>
  <si>
    <t>SKUPAJ RAZNA MONTAŽNA DELA:</t>
  </si>
  <si>
    <t>SKUPAJ ZAKLJUČNA DELA:</t>
  </si>
  <si>
    <t>Pro HBH 2000 d.o.o.</t>
  </si>
  <si>
    <t>V ceni upoštevati vse potrebno za zagotovitev ustrezne varnosti na gradbišču.</t>
  </si>
  <si>
    <t>Konstrukcijski les ostrešja mora biti zaščiten s protipožarnim in protiinsekticidnim premazom. Vsi morebitni vidni deli ostrešja morajo biti skoblani in fino opleskani z lak lazuro in zaščitnim slojem.</t>
  </si>
  <si>
    <t xml:space="preserve">Pri rušitvenih delih je upoštevati vse potrebne ukrepe za zagotavljanje zdravja in varstva pri delu. Pred pričetkom del je potrebno odklopiti vse instalacije (elektrika, voda, ogrevanje, telekom in zavarovati kanalizacijo). Upoštevati je tudi vse potrebne gradbene odre in podpiranja. </t>
  </si>
  <si>
    <t>Pred pričetkom del je potrebno na terenu obvezno, skupaj s predstavniki podjetij, ki vzdržujejo komunalne in elektro vode, definirati morebitne spremembe lokacije vodov in naprav.</t>
  </si>
  <si>
    <t xml:space="preserve">Vse postavke vključujejo vse faze izvedbe: nabavo materialov ali izdelkov, izdelavo in pripravo elementov, vse zunanje in notranje transporte ter vgrajevanje in montažo elementov, vključno z zagonom in ustrezno dokumentacijo za uporabo, vzdrževanje in servisiranje, zaključno čiščenje in odstranitev odpadkov po končanem delu. Vse postavke morajo v ceni zajemati morebitna pripravljalna dela, delovne odre in prenose. </t>
  </si>
  <si>
    <t xml:space="preserve">Vsi vgrajeni materiali morajo biti I. kvalitete in izdelani po SIST, DIN ali drugih ustreznih standardih. Za vse uporabljene materiale je obvezno upoštevati navodila proizvajalcev. Za materiale, ki so kot primer navedeni v popisih del je v primeru zamenjave zagotoviti isto ali boljšo kvaliteto ter zamenjavo ustrezno dokumentirati. </t>
  </si>
  <si>
    <t xml:space="preserve">Zaradi dostopov in narave dela je pred oddajo ponudbe, priporočljiv ogled objekta. Vse mere in dimenzije ter število kosov je obvezno preveriti na objektu. V primeru odstopanj je ponudnik dolžan opozoriti naročnika in obenem podati eventuelne pisne pripombe. </t>
  </si>
  <si>
    <t>SPLOŠNO</t>
  </si>
  <si>
    <t>z odvozom materiala na deponijo</t>
  </si>
  <si>
    <t xml:space="preserve">obrobe viš. 8 cm, z vsemi preddeli, prenosi in manipulativnimi </t>
  </si>
  <si>
    <t>stroški (notranje površine)</t>
  </si>
  <si>
    <t xml:space="preserve">vključno z izvedbo horizontalnih in vertikalnih PVC kotnih profilov </t>
  </si>
  <si>
    <t>(npr. NORA) s predhodno izravnavo estriha z izravnalno maso</t>
  </si>
  <si>
    <t>z vsemi preddeli manipulativnimi stroški ter prenosi</t>
  </si>
  <si>
    <t>s predhodnim premazom površin z akril emulzijo,</t>
  </si>
  <si>
    <t>barvo, s predhodnim premazom površin z akril emulzijo,</t>
  </si>
  <si>
    <t>SKUPAJ SANITARNE STENE:</t>
  </si>
  <si>
    <t>izvedbo vseh del pri izvedbi objekta</t>
  </si>
  <si>
    <t>REKAPITULACIJA GOD :</t>
  </si>
  <si>
    <t>SKUPAJ</t>
  </si>
  <si>
    <t xml:space="preserve">1,00 RUŠITVENA  DELA </t>
  </si>
  <si>
    <t>SKUPAJ RUŠITVENA DELA:</t>
  </si>
  <si>
    <t xml:space="preserve">Izvajalec je po končanih delih dolžan investitorju predati certifikate vseh vgrajenih materilov, analize betonskih mešanic, potrebne preiskave in drugo dokumentacijo potrebno za izvedbo tehničnega pregleda objekta, ki jo določa Gradbeni zakon (GZ).  </t>
  </si>
  <si>
    <t>Skladno z Gradbenim zakonom (GZ), se smejo v objekt vgrajevati samo gradbeni materiali in proizvodi, ki so bili dani na trg skladno s predpisi, ki urejajo gradbene in druge proizvode, ki izpolnjujejo zahteve iz predpisov, ki urejajo tehnične zahteve za proizvode ter ugotavljanje skladnosti, in predpisov, ki urejajo splošno varnost proizvodov, kar pomeni, da je bila skladnost vgrajenega proizvoda potrjena z ustreznimi listinami o skladnosti in proizvod ustrezno označen.</t>
  </si>
  <si>
    <t xml:space="preserve">Dobava materiala, izdelava   plavajočega  poda  skupne  </t>
  </si>
  <si>
    <t xml:space="preserve">Dobava in montaža notranjih vrat , obloga z ultrapasom </t>
  </si>
  <si>
    <t>suhomontažni kovinski prašno barvan podboj, odbojniki za vrata</t>
  </si>
  <si>
    <t xml:space="preserve">Dobava in montaža pregradnih sten, komplet s pritrdilnim </t>
  </si>
  <si>
    <t>materialom – naprimer " Funder max " plošče d=13 mm</t>
  </si>
  <si>
    <t>z okovjem - zapiranje vrat znotraj</t>
  </si>
  <si>
    <t xml:space="preserve">in montažno peno, zunanje in notranje tesnenje s stisljivim tesnilnim </t>
  </si>
  <si>
    <t xml:space="preserve">trakom, stik med špaleto in okvirjem zalepljen s folijo ( zunaj paro </t>
  </si>
  <si>
    <t>difuzijsko odprta, znotraj  paro difuzijsko zaprta)</t>
  </si>
  <si>
    <t>z okovjem  in inox mat pololivo,  oblika in odpiranje po shemi</t>
  </si>
  <si>
    <t>okvir bele barve</t>
  </si>
  <si>
    <t>NOTRANJA VRATA</t>
  </si>
  <si>
    <t>Stekla varnostna VSG/VSG 44.2-4-44.2 skladno s shemo.</t>
  </si>
  <si>
    <t xml:space="preserve">Dobava materiala, polaganje granitogreza A kvalitete </t>
  </si>
  <si>
    <t xml:space="preserve">drsnost R10, z lepljenjem na ravno podlago s kvalitetnimi </t>
  </si>
  <si>
    <t xml:space="preserve">Dobava materiala, izvedba tesnjenja na stiku stena-pod, </t>
  </si>
  <si>
    <t xml:space="preserve">(napr. KEMA HIDROSTOP 94) , z vsemi preddeli, prenosi in </t>
  </si>
  <si>
    <t xml:space="preserve">Dobava materiala, premaz talne površine s tesnilno maso </t>
  </si>
  <si>
    <t xml:space="preserve">Dobava materiala, polaganje nizko stenske grez </t>
  </si>
  <si>
    <t xml:space="preserve">Dobava materiala, polaganje stenske keramike A kvalitete, </t>
  </si>
  <si>
    <t xml:space="preserve">Dobava materiala, lepljenje poda iz gume d 2,5 mm, </t>
  </si>
  <si>
    <t>Gletovanje in glajenje stenskih površin</t>
  </si>
  <si>
    <t xml:space="preserve">z vsemi pomožnimi  deli in prenosi </t>
  </si>
  <si>
    <t>z vsemi pomožnimi  deli in prenosi</t>
  </si>
  <si>
    <t>lesena nosilna konstrukcija 100 raster po statiki</t>
  </si>
  <si>
    <t>kamena volna 100 mm (p=30 kg/m3)</t>
  </si>
  <si>
    <t>kamena volna 50 mm (p=30 kg/m3)</t>
  </si>
  <si>
    <t xml:space="preserve">Dobava in montaža lahko montažne notranje nosilne </t>
  </si>
  <si>
    <t xml:space="preserve">Dobava in montaža lahko montažne sanitarne stene </t>
  </si>
  <si>
    <t>lesena nosilna konstrukcija 60/160</t>
  </si>
  <si>
    <t xml:space="preserve">Dobava in montaža  delovnih odrov in varovalnih ograj za </t>
  </si>
  <si>
    <t>Izvedba projektantskega nadzora v času gradnje</t>
  </si>
  <si>
    <t>Izdelava projekta izvedenih del PID</t>
  </si>
  <si>
    <t>SKUPAJ STAVBNO POHIŠTVO:</t>
  </si>
  <si>
    <t>Izvedba zaključnega čiščenja objekta pred primopredajo</t>
  </si>
  <si>
    <t>Izdelava požarnega reda in panelov požarnih načrtov</t>
  </si>
  <si>
    <t>ter piktogramov</t>
  </si>
  <si>
    <t>Dobava in montaža Al zunanjih okenskih polic</t>
  </si>
  <si>
    <t xml:space="preserve">vključno s pritrdilnim materialom, izvedbo tesnenja </t>
  </si>
  <si>
    <t xml:space="preserve">Dobava materiala in vgradnja Al eluksiranih zaključnih talnih </t>
  </si>
  <si>
    <t xml:space="preserve">šest komorni š=94 mm, s trojno termopan  zasteklitvijo </t>
  </si>
  <si>
    <t xml:space="preserve">SKUPAJ </t>
  </si>
  <si>
    <r>
      <t>m</t>
    </r>
    <r>
      <rPr>
        <vertAlign val="superscript"/>
        <sz val="8"/>
        <rFont val="Tahoma"/>
        <family val="2"/>
        <charset val="238"/>
      </rPr>
      <t>2</t>
    </r>
  </si>
  <si>
    <r>
      <t>m</t>
    </r>
    <r>
      <rPr>
        <vertAlign val="superscript"/>
        <sz val="8"/>
        <rFont val="Tahoma"/>
        <family val="2"/>
        <charset val="238"/>
      </rPr>
      <t>1</t>
    </r>
  </si>
  <si>
    <r>
      <rPr>
        <b/>
        <sz val="8"/>
        <rFont val="Tahoma"/>
        <family val="2"/>
        <charset val="238"/>
      </rPr>
      <t>Zrako tesna montaža po RAL</t>
    </r>
    <r>
      <rPr>
        <sz val="8"/>
        <rFont val="Tahoma"/>
        <family val="2"/>
        <charset val="238"/>
      </rPr>
      <t xml:space="preserve"> - mehansko pritjevanje z vijaki</t>
    </r>
  </si>
  <si>
    <t xml:space="preserve">Dobava materiala, dvakratno slikanje stropov z disperzijsko  </t>
  </si>
  <si>
    <t>REKAPITULACIJA</t>
  </si>
  <si>
    <t>1,00 GRADBENO OBRTNIŠKA DELA</t>
  </si>
  <si>
    <t xml:space="preserve"> december 2021</t>
  </si>
  <si>
    <t xml:space="preserve">skupna toplotna prehodnost okna  Uw&lt;=  0,9 </t>
  </si>
  <si>
    <t>Dobava in montaža oken, profil PVC</t>
  </si>
  <si>
    <t>( 44.2-4-44.2), zvočna izolativnost  Rw 33 dB  ,</t>
  </si>
  <si>
    <t>trojno nasadilo, inox kljuka,cilindrična ključavnica, sistemski ključ</t>
  </si>
  <si>
    <t>OKNA, ZUNANJA VRATA</t>
  </si>
  <si>
    <t xml:space="preserve">Rw 33 dB (laboratorij) ,skupna toplotna prehodnost  min. Uw 0,9   </t>
  </si>
  <si>
    <t>V9     138 x 218 cm (svetla odprtina 95/210)</t>
  </si>
  <si>
    <t>Trojno nasadilo vrat, cilindrična elektro ključavnica,sistemski ključ,</t>
  </si>
  <si>
    <t xml:space="preserve">zvočna izolativnost Rw 30 dB </t>
  </si>
  <si>
    <t xml:space="preserve">V1     91 x 210             </t>
  </si>
  <si>
    <t xml:space="preserve">-podboj š=15 cm             </t>
  </si>
  <si>
    <t xml:space="preserve">-podboj š=20 cm             </t>
  </si>
  <si>
    <t xml:space="preserve">-podboj š=13 cm             </t>
  </si>
  <si>
    <t xml:space="preserve">V6     71 x 210             </t>
  </si>
  <si>
    <t xml:space="preserve">Dobava in montaža  notranjih zastekljenih vrat, AL okvir </t>
  </si>
  <si>
    <t>Stekla varnostna VSG/VSG skladno s shemo.</t>
  </si>
  <si>
    <t>Trojno nasadilo vrat, cilindrična ključavnica,sistemski ključ,</t>
  </si>
  <si>
    <t>profilov  L 12/25 za keramiko</t>
  </si>
  <si>
    <t xml:space="preserve">V5     81 x 210             </t>
  </si>
  <si>
    <t>odbojniki za vrata, požarna EI 30-C (samozapiralo)</t>
  </si>
  <si>
    <t xml:space="preserve">V3     91 x 210      </t>
  </si>
  <si>
    <t xml:space="preserve">sistemski ključ, suhomontažni kovinski prašno barvan podboj, </t>
  </si>
  <si>
    <t xml:space="preserve">trojno nasadilo, inox kljuka, cilindrična ključavnica, </t>
  </si>
  <si>
    <t xml:space="preserve">Dobava materiala, lepljenje nizko stenske guma stenske obrobe,  </t>
  </si>
  <si>
    <t>h=8 cm, z vsemi preddeli, manipulativnimi stroški in prenosi</t>
  </si>
  <si>
    <t xml:space="preserve"> fugiranjem in silikoniziranjem zadnje vogalne fuge</t>
  </si>
  <si>
    <t xml:space="preserve"> s silikonsko fugirno maso v barvi fugirne mase </t>
  </si>
  <si>
    <t>in z vsem potrebnim materialom.</t>
  </si>
  <si>
    <t>lesena nosilna konstrukcija 100 mm raster po statiki</t>
  </si>
  <si>
    <t>robni izolacijski trak 10 mm</t>
  </si>
  <si>
    <t>Dobava in montaža lahko montažne notranje</t>
  </si>
  <si>
    <t xml:space="preserve">Dobava in montaža lahko montažne notranje </t>
  </si>
  <si>
    <t>pregradne stene v sestavi:</t>
  </si>
  <si>
    <t>pregradne stene v sestavi (Rw 52 dB):</t>
  </si>
  <si>
    <t>pregradne stene v sestavi (Rw 47 dB):</t>
  </si>
  <si>
    <t>mavčno vlaknena 10 mm</t>
  </si>
  <si>
    <t>Dobava materiala, oplesk sten z disperzijskim opleskom,</t>
  </si>
  <si>
    <t xml:space="preserve">Dobava in montaža kasetnega spuščenega  stropa, s ploščami </t>
  </si>
  <si>
    <t xml:space="preserve">komplet s podkonstrukcijo </t>
  </si>
  <si>
    <t>višina obešanja cca 20 cm</t>
  </si>
  <si>
    <t>625x625 mm ( naprimer board ARMSTRONG BIOGUARD ACUSTIC )</t>
  </si>
  <si>
    <t>za okno dimenzije</t>
  </si>
  <si>
    <t>vodenih po vodilih, vključno s kovinsko podometno omarico</t>
  </si>
  <si>
    <t>Dobava in montaža Al-zunanjih "T" žaluzij š= 80 mm,</t>
  </si>
  <si>
    <t xml:space="preserve">Dobava in vgraditev montaža kotnih inox stenskih profilov </t>
  </si>
  <si>
    <t>d= 185 mm, višine 125cm, za vgradnjo wc kotlička,v sestavi:</t>
  </si>
  <si>
    <t xml:space="preserve">OBJEKT: ZP RUŠE     </t>
  </si>
  <si>
    <t>ogledati in v ponudbo rušitvenih del vključiti</t>
  </si>
  <si>
    <r>
      <rPr>
        <b/>
        <sz val="8"/>
        <rFont val="Tahoma"/>
        <family val="2"/>
        <charset val="238"/>
      </rPr>
      <t>Splošno:</t>
    </r>
    <r>
      <rPr>
        <sz val="8"/>
        <rFont val="Tahoma"/>
        <family val="2"/>
        <charset val="238"/>
      </rPr>
      <t xml:space="preserve"> Zajeti vsa dela in preddela vključno z izravnavo tal,</t>
    </r>
  </si>
  <si>
    <t xml:space="preserve">OBJEKT: Prizidava in delna rekonstrukcija ZP Ruše      </t>
  </si>
  <si>
    <t>Št. Projekta 01/12-2020</t>
  </si>
  <si>
    <r>
      <rPr>
        <b/>
        <sz val="8"/>
        <rFont val="Tahoma"/>
        <family val="2"/>
        <charset val="238"/>
      </rPr>
      <t>Splošno:</t>
    </r>
    <r>
      <rPr>
        <sz val="8"/>
        <rFont val="Tahoma"/>
        <family val="2"/>
        <charset val="238"/>
      </rPr>
      <t xml:space="preserve"> V ponudnik si je obstoječe stanje dolžan</t>
    </r>
  </si>
  <si>
    <t>vse vidne postavke, potrebne za izvedbo adaptacije</t>
  </si>
  <si>
    <t>Demontaža kasetnih stropov vključno z obešalno konstrukcijo,</t>
  </si>
  <si>
    <t>Rušenje lahko montažnih pregradnih sten v sestavi kovinska</t>
  </si>
  <si>
    <t xml:space="preserve"> konstrukcija, mineralna volna, dvostranska enojna gips obloga,</t>
  </si>
  <si>
    <t xml:space="preserve"> na deponijo</t>
  </si>
  <si>
    <t>Demontaža lesenih enokrilnih vrat in vratnih podbojev</t>
  </si>
  <si>
    <t xml:space="preserve">Demontaža enokrilnih kovinskih zastekljenih vrat in vratnih </t>
  </si>
  <si>
    <t xml:space="preserve"> </t>
  </si>
  <si>
    <t>podbojev, z odvozom materiala na deponijo</t>
  </si>
  <si>
    <t xml:space="preserve">Demontaža dvokrilnih kovinskih zastekljenih vrat in vratnih </t>
  </si>
  <si>
    <t>(vrata v stopnišče)</t>
  </si>
  <si>
    <t>(vhodna vrata zobozdravstvo)</t>
  </si>
  <si>
    <t xml:space="preserve">podbojev, ter ponovna montaža </t>
  </si>
  <si>
    <t>(vrata obrnjena v smeri evakuacije)</t>
  </si>
  <si>
    <t>Demontaža keramičnih umivalnikov, in korita</t>
  </si>
  <si>
    <t>Odstranitev lepljenih podnih oblog iz gume, z odvozom materiala</t>
  </si>
  <si>
    <t>z nadsvetlobo, z odvozom materiala na deponijo</t>
  </si>
  <si>
    <t>Izvedba odprtine za vrata dim. 99/214 v opečnem zidu d=46 cm</t>
  </si>
  <si>
    <t>z odvozom materiala na deponijo ( vrata iz vetrolova v P23)</t>
  </si>
  <si>
    <t>dimenzija 145/170</t>
  </si>
  <si>
    <t>dimenzija 227/170</t>
  </si>
  <si>
    <t>Demontaža oken komplet z žaluzijami, vključno s policami,</t>
  </si>
  <si>
    <t>razvod instalacij pri adaptaciji, z odvozom materiala na deponijo</t>
  </si>
  <si>
    <t>2,00 GRADBENA DELA</t>
  </si>
  <si>
    <t>2,10 ZIDARSKA DELA</t>
  </si>
  <si>
    <t>( vrata iz vetrolova v P23)</t>
  </si>
  <si>
    <t xml:space="preserve">vključno z vgradnjo opečnih preklad </t>
  </si>
  <si>
    <t>Rušitev odprtine za vrata dim. 99/214 v opečnem zidu d=46 cm</t>
  </si>
  <si>
    <t>Prilagoditev vratnih odprtin za vgradno požarnih vrat</t>
  </si>
  <si>
    <t>( za vrata V 11 dim. 140/220)</t>
  </si>
  <si>
    <t>Odstranitev obstoječega estriha v nadstropju</t>
  </si>
  <si>
    <t xml:space="preserve">Zaribavanje utorov in prebojev v stenah  in ploščah za </t>
  </si>
  <si>
    <t xml:space="preserve">izvedba utorov in prebojev v stenah ploščah in estrihu za </t>
  </si>
  <si>
    <t>debeline 7 cm kot podloga za gumo</t>
  </si>
  <si>
    <t>mikro armirani estrih   6 cm</t>
  </si>
  <si>
    <t>penjeni polietilen d=10 mm (npr. IZOTERM termosilent 52)</t>
  </si>
  <si>
    <t>3. OBRTNIŠKA DELA</t>
  </si>
  <si>
    <t>3,10 STAVBNO POHIŠTVO</t>
  </si>
  <si>
    <t>O4      78 x 78 cm</t>
  </si>
  <si>
    <t xml:space="preserve">-podboj š=25 cm             </t>
  </si>
  <si>
    <t xml:space="preserve">V2     91 x 210       </t>
  </si>
  <si>
    <t xml:space="preserve">V4    81 x 210             </t>
  </si>
  <si>
    <t>V11     138 x 218 cm (svetla odprtina vrat 95/210)</t>
  </si>
  <si>
    <t xml:space="preserve"> AL okvir trojna termopan  zasteklitev, zvočna izolativnost  </t>
  </si>
  <si>
    <t xml:space="preserve">Dobava in montaža  zunanjih zastekljenih vrat, </t>
  </si>
  <si>
    <t xml:space="preserve">panik drog EN 1125, minimalni prag, odpiranje navzven, </t>
  </si>
  <si>
    <t>panik letev EN 1125, skladno s shemo,okvir RAL 9007</t>
  </si>
  <si>
    <t xml:space="preserve">požarna EI 30-C (samozapiralo),skladno s shemo,okvir RAL 9007 </t>
  </si>
  <si>
    <t>požarna EI 30-C (samozapiralo)</t>
  </si>
  <si>
    <t>3,20 KERAMIČARSKA DELA</t>
  </si>
  <si>
    <t xml:space="preserve">3,30 PODARSKA DELA </t>
  </si>
  <si>
    <t>(npr. NORA), s predhodnim brušenjem površin na katerih</t>
  </si>
  <si>
    <t>je bil odstranjen star pod, ter z izravno z izravnalno maso,</t>
  </si>
  <si>
    <t>3,40 SLIKOPESKARSKA DELA</t>
  </si>
  <si>
    <t xml:space="preserve">Polnjenje stikov in bandažiranje stenskih površin iz mavčno </t>
  </si>
  <si>
    <t>vlaknenih plošč, z vsemi preddeli in manipulativnimi stroški</t>
  </si>
  <si>
    <t>Gletovanje in glajenje starih stenskih površin</t>
  </si>
  <si>
    <t xml:space="preserve">s predhodnim premazom površin z akril emulzijo, </t>
  </si>
  <si>
    <t>z vsemi preddeli in manipulativnimi stroški</t>
  </si>
  <si>
    <t>Gletovanje in glajenje starih stropnih površin</t>
  </si>
  <si>
    <t>mono pogon</t>
  </si>
  <si>
    <t>O4      78 x 78</t>
  </si>
  <si>
    <t>4,00 RAZNA DELA</t>
  </si>
  <si>
    <t>š= 100 mm, L=780 mm</t>
  </si>
  <si>
    <t xml:space="preserve">Stena z vrati  1,00 x 2,20 - 1 x vrata 70/210              </t>
  </si>
  <si>
    <t>L30/30, višine 100 cm</t>
  </si>
  <si>
    <t>5,00 MONTAŽNA DELA</t>
  </si>
  <si>
    <t>5,1 NOTRANJE STENE</t>
  </si>
  <si>
    <t>5,2 SANITARNE STENE</t>
  </si>
  <si>
    <t>5,3 RAZNA MONTAŽNA DELA</t>
  </si>
  <si>
    <t>Dobava in obloga sten z  mavčno vlakneno plošč 15 mm</t>
  </si>
  <si>
    <t>(dodatna obloga stene med N40 in N33)</t>
  </si>
  <si>
    <t>6,00 ZAKLJUČNA DELA</t>
  </si>
  <si>
    <t>Dobava in montaža notranjih oken, profil PVC</t>
  </si>
  <si>
    <t>varnostno enojno mat steklo</t>
  </si>
  <si>
    <t>dimenzija 75 x 180 cm</t>
  </si>
  <si>
    <t>Priprava dokumentacije za pridobitev uporabnega dovoljenja</t>
  </si>
  <si>
    <t>in pridobitvijo  izkazov</t>
  </si>
  <si>
    <t xml:space="preserve">Dobava in montaža pregradnih sten kabin, komplet s pritrdilnim </t>
  </si>
  <si>
    <t xml:space="preserve">harmonika vrata 80 x 2,10 cm - 4 x </t>
  </si>
  <si>
    <t>kabina 120x 190 cm - 2x</t>
  </si>
  <si>
    <t>vgradna omara 60 x 90 cm, z dvokrilnimi vrati -1x</t>
  </si>
  <si>
    <t>fiksna klop 50 x 80 cm - 2x</t>
  </si>
  <si>
    <t>kompl.</t>
  </si>
  <si>
    <t>z okovjem, višina 220 cm, ki jo sestavljajo:</t>
  </si>
  <si>
    <t xml:space="preserve">1,00  RUŠITVENA  DELA </t>
  </si>
  <si>
    <t>3,00 OBRTNIŠKA DELA</t>
  </si>
  <si>
    <t>2,00 ELEKTRO INSTALACIJSKA DELA</t>
  </si>
  <si>
    <t>3,00 STROJNO INSTALACIJSKA DELA DELA</t>
  </si>
  <si>
    <t>Popis materiala in del del ZP Ruše - rekonstrukcija:</t>
  </si>
  <si>
    <t xml:space="preserve">Izvajalec elektroinstalacij lahko spremeni posamezne elemente, če imajo ti enake ali boljše </t>
  </si>
  <si>
    <t xml:space="preserve">karakteristike. Vsako spremembo mora potrditi investitor ali njegov predstavnik in odgovorni </t>
  </si>
  <si>
    <t>projektant elektroinstalacij.</t>
  </si>
  <si>
    <t xml:space="preserve">Vsi materiali vgrajeni v lesene stene (konstrukcije) morajo biti požarno odporni ali vsaj samougasni. </t>
  </si>
  <si>
    <t>Poz.</t>
  </si>
  <si>
    <t>Naziv</t>
  </si>
  <si>
    <t>EM</t>
  </si>
  <si>
    <t>Količina</t>
  </si>
  <si>
    <t>Cena za enoto brez DDV</t>
  </si>
  <si>
    <t>Skupaj znesek brez DDV</t>
  </si>
  <si>
    <t xml:space="preserve">1.1 Razsvetljava </t>
  </si>
  <si>
    <t>1</t>
  </si>
  <si>
    <t>Kabel NHXMH-J 3x1,5 mm2 minimalni razred odziva na ogenj po CPR 305/2011  B2ca s1 d2 a1, položen v instalacijskih ceveh oziroma na kabelske police, komplet z dobavo, montažo in vezavo razvodnih doz</t>
  </si>
  <si>
    <t>m</t>
  </si>
  <si>
    <t>2</t>
  </si>
  <si>
    <t>Kabel NHXMH-J 3x1,5 mm2 minimalni razred odziva na ogenj po CPR 305/2011 B2ca s1 d1 a1, položen v instalacijskih ceveh oziroma na kabelske police, komplet z dobavo, montažo in vezavo razvodnih doz</t>
  </si>
  <si>
    <t>3</t>
  </si>
  <si>
    <t>Zaščitna plastična, gibljiva samougasna brezhalogenska (RF) rebrasta cev za vgradnjo v beton ali pod omet  fi = 16mm, komplet z dozami in pritrdilnim materialom</t>
  </si>
  <si>
    <t>4</t>
  </si>
  <si>
    <t>Dobava in montaža podometnega navadnega stikala, 250V, 10A. V kompletu z razvodnico za gipskartonsko predelno ali opečno steno, fi 60 mm.</t>
  </si>
  <si>
    <t>5</t>
  </si>
  <si>
    <t>Dobava in montaža podometnega serijskega stikala, 250V, 10A. V kompletu z razvodnico za gipskartonsko predelno ali opečno steno, fi 60 mm.</t>
  </si>
  <si>
    <t>6</t>
  </si>
  <si>
    <t>Dobava in montaža podometnega tipkala z lučko, 250V, 10A. V kompletu z razvodnico za gipskartonsko predelno ali opečno steno, fi 60 mm.</t>
  </si>
  <si>
    <t>7</t>
  </si>
  <si>
    <t>Dobava in montaža senzorja gibanja 360st z dosegom 12m, vgrajenega v dozo stikala ali pod strop</t>
  </si>
  <si>
    <t>8</t>
  </si>
  <si>
    <r>
      <t xml:space="preserve">Vgradna LED svetilka z mikroprizmatičnim pokrovom. Moč 31 W, svetlobni tok 3600 lm. Modul 600x600. UGR &lt; 19. 4SDCM, 840. 4000K. EVG. Svetlobni izkoristek 116 lm/W. Ra&gt;80.  Življenska doba L70 več kot  50.000 ur. 5 let garancije. IP20. Pocinkana pločevina prebarvana z RAL 9016. Trilux 7383340, Siella G6 M73 PW19 LED36-840 ET (zastopnik MTSi d.o.o. Maribor)  - </t>
    </r>
    <r>
      <rPr>
        <b/>
        <sz val="9"/>
        <rFont val="Arial"/>
        <family val="2"/>
        <charset val="238"/>
      </rPr>
      <t>oznaka S1</t>
    </r>
  </si>
  <si>
    <t>9</t>
  </si>
  <si>
    <r>
      <t xml:space="preserve">Vgradni LED downlight Ø300mm s opalnim PMMA pokrovom, s simetrično distribucijo svetlobe. Moč 30 W, svetlobni tok 2750 lm. CRI &gt;80. 840, 4000K. IP 44, IK 05, CE. Zaščitni razred 2 (EN61140). 5 let garancije. evg. Trilux 7571040 AVIELLA  C09 OA LED 2600-840 ET 01 (zastopnik MTSi d.o.o. Maribor).- </t>
    </r>
    <r>
      <rPr>
        <b/>
        <sz val="9"/>
        <rFont val="Arial"/>
        <family val="2"/>
        <charset val="238"/>
      </rPr>
      <t>oznaka S3</t>
    </r>
  </si>
  <si>
    <t>10</t>
  </si>
  <si>
    <r>
      <t xml:space="preserve">Vgradni LED downlight Ø180mm s opalnim PMMA pokrovom, s simetrično distribucijo svetlobe.  Moč 15 W, svetlobni tok 1250 lm. CRI &gt;80. 840, 4000K. IP 44, IK 05. Zaščitni razred 2. 5 let garancije. evg. Trilux 6864740 AVIELLA  C05 OA LED 1200-840 ET 01 (zastopnik MTSi d.o.o. Maribor) .- </t>
    </r>
    <r>
      <rPr>
        <b/>
        <sz val="9"/>
        <rFont val="Arial"/>
        <family val="2"/>
        <charset val="238"/>
      </rPr>
      <t>oznaka S4</t>
    </r>
  </si>
  <si>
    <t>11</t>
  </si>
  <si>
    <r>
      <t xml:space="preserve">Zaprta varnostna LED svetilka. SE - pripravni spoj. Svetilo s centraliziranim diagnostičnim sistemom. Na svetilki lahko z mikro-preklopniki izbiramo želene avtonomije delovanja (1h-8h). Svetlobni tok 250 lm. Akumulator LTO4.8V1.2Ah. IP65, IK 07, ZR II. 10 let garancije. Beghelli 19450, INFINITA GL RTI SE CBL LTO L (MTSi d.o.o. Maribor). - </t>
    </r>
    <r>
      <rPr>
        <b/>
        <sz val="9"/>
        <rFont val="Arial"/>
        <family val="2"/>
        <charset val="238"/>
      </rPr>
      <t>oznaka Z1</t>
    </r>
  </si>
  <si>
    <t>12</t>
  </si>
  <si>
    <r>
      <t xml:space="preserve">Piktogramska varnostna LED svetilka. SA - trajni spoj. Svetilo s centraliziranim diagnostičnim sistemom. Na svetilki lahko z mikro-preklopniki izbiramo želene avtonomije delovanja (1h-8h). IP 40. UV stabilna. 10 let garancije.. Beghelli 4380, UP LED EXIT AT OPT 20M SA 8LTO (MTSi d.o.o. Maribor) - </t>
    </r>
    <r>
      <rPr>
        <b/>
        <sz val="9"/>
        <rFont val="Arial"/>
        <family val="2"/>
        <charset val="238"/>
      </rPr>
      <t>oznaka Z2</t>
    </r>
  </si>
  <si>
    <t>13</t>
  </si>
  <si>
    <t>piktogramske nalepke komplet L/D/R</t>
  </si>
  <si>
    <t xml:space="preserve">Skupaj razsvetljava  </t>
  </si>
  <si>
    <t xml:space="preserve">1.2 Inštalacija moči </t>
  </si>
  <si>
    <t>Kabel NHXMH-J 3x2,5 mm2 minimalni razred odziva na ogenj po CPR 305/2011 B2ca s1 d2 a1, položen v instalacijskih ceveh oziroma na kabelske police, komplet z dobavo, montažo in vezavo razvodnih doz</t>
  </si>
  <si>
    <t>Kabel NHXMH-J 5x2,5 mm2 minimalni razred odziva na ogenj po CPR 305/2011  B2ca s1 d2 a1, položen v instalacijskih ceveh oziroma na kabelske police, komplet z dobavo, montažo in vezavo razvodnih doz</t>
  </si>
  <si>
    <t>Kabel NHXMH-J 4x1,5 mm2 minimalni razred odziva na ogenj po CPR 305/2011  B2ca s1 d2 a1, položen v instalacijskih ceveh oziroma na kabelske police, komplet z dobavo, montažo in vezavo razvodnih doz</t>
  </si>
  <si>
    <t>Zaščitna plastična, gibljiva brezhalogenska samougasna (RF) rebrasta cev za vgradnjo v beton fi = 23mm, komplet z dozami in pritrdilnim materialom</t>
  </si>
  <si>
    <t>Dobava in montaža podometne vtičnice z zaščitnim kontaktom 250V, 16A     (L1, N, PE). V kompletu z razvodnico za suhomontažno predelno ali opečno steno, fi 60 mm.</t>
  </si>
  <si>
    <t>Dobava in montaža dvojne  podometne vtičnice z zaščitnimi kontakti 250V, 16A (L1, N, PE). V kompletu z razvodnico za suhomontažno predelno ali opečno steno, fi 60 mm.</t>
  </si>
  <si>
    <t>Dobava in montaža dvojne vtičnice za vgradnjo v parapetni kanal z zaščitnimi kontakti 250V, 16A (L1, N, PE), skupaj z vgradno dozo</t>
  </si>
  <si>
    <t>Dobava in montaža dvojne UPS vtičnice zelene barve za vgradnjo v parapetni kanal z zaščitnimi kontakti 250V, 16A (L1, N, PE), skupaj z vgradno dozo</t>
  </si>
  <si>
    <t xml:space="preserve">Vgradno  stikalo gor-dol za odpiranje oken in žaluzij, 16 A 250 V AC , skupaj z vgradno dozo za steno ali parapetni kanal, okrasnim nastavljivim okvirjem, bele barve, odpornost na udarce IK07,z dodatno zaščito pred poškodbami in nedovoljenimi posegi </t>
  </si>
  <si>
    <t>kpl</t>
  </si>
  <si>
    <t>Dobava in vgradnja ločilnega releja za priklop skupine žaluzij oziroma oken</t>
  </si>
  <si>
    <t>Odklop tokokrogov z označevanjem tokokrogov in odstranitev obstoječe omare Rm in instalacijskih odklopnikov.</t>
  </si>
  <si>
    <t>Stikalni blok Rm, vgradni, sestavljen iz kovinske antikorozijsko zaščitene in opleskane omare dimenzij vxšxg = 800x600x210mm, z montažno ploščo, z enotno ključavnico in s sledečo opremo:</t>
  </si>
  <si>
    <t>-</t>
  </si>
  <si>
    <t>prenapetostna zaščita III stopnje v skladu z IEC 61643-11</t>
  </si>
  <si>
    <t>PZH R3 275/5/3+1    za TNS, TNC in TT sistem</t>
  </si>
  <si>
    <t>glavno stikalo z rdečo ročko in rumeno čelno ploščo (montaža v omaro)</t>
  </si>
  <si>
    <t xml:space="preserve">40A, 400V AC, 3p              </t>
  </si>
  <si>
    <t>zaščitno stikao RCCB 40A/0,03A, 4p, tip A</t>
  </si>
  <si>
    <t>instalacijski odklopniki:</t>
  </si>
  <si>
    <t>B10A, 1p, 15kA</t>
  </si>
  <si>
    <t>B10A, 1p, 15kA (rdeči)</t>
  </si>
  <si>
    <t>C10A, 1p, 15kA</t>
  </si>
  <si>
    <t>C16A, 1p, 15kA</t>
  </si>
  <si>
    <t>C16A, 3p, 15kA</t>
  </si>
  <si>
    <t>zaščitna stikala na diferenčni tok z nadtokovno zaščito Izklopna karakteristika C16A, nazivni diferenčni tok 0,03A</t>
  </si>
  <si>
    <t>Impulzno stikalo za vgradnjo na letev In=16A</t>
  </si>
  <si>
    <t>vrstne sponke</t>
  </si>
  <si>
    <t>Ostali drobni montažni in vijačni material (instalacijski kanali, vodniki, končnice, izolacijske blende, napisne tablice).</t>
  </si>
  <si>
    <t>Odklop tokokrogov v razdelilcu RP3 pred rekonstrukcijo in rušitvijo z označevanjem tokokrogov in odstranitev odstranjenih kablov, po rekonstrukciji  priklop novih tokokrogov  v prostorih P23, P24, P25 in P26 na obstoječe instalacijske odklopnike in po potrebi zamenjava poškodovanih instalacijskih odklopnikov oz vgradnja novih.</t>
  </si>
  <si>
    <t>Odklop tokokrogov v razdelilcu RP1 oz RP2 pred rekonstrukcijo in rušitvijo z označevanjem tokokrogov in odstranitev odstranjenih kablov, po rekonstrukciji  priklop novih tokokrogov v prostorih P18, P19, P20, P21 in P22 na obstoječe instalacijske odklopnike in po potrebi zamenjava poškodovanih instalacijskih odklopnikov oz vgradnja novih. Prestavitev stikal in vtičnic v zgoraj omenjenih prostorih skladno s prestavitvijo vrat komplet s kabli in eventuelno nujno zamenjavo stikal oz vtičnic.</t>
  </si>
  <si>
    <t>16</t>
  </si>
  <si>
    <t>Kabliranje klimata KN1 skladno s shemo energetike. Dobava in napeljava električnih kablov, položenih delno v estrihe, delno v montažne stene, delno nad ometom v PN ceveh, delno po kabelskih policah, komplet s kabelskimi čevlji. Kabli napeljani skozi uvodnice elementov periferne opreme ter uvodnice skladno z elektro načrtom in seznamom kablov dobavitelja sistema.</t>
  </si>
  <si>
    <t>Kabel LIHCH 5x0,75 (sobna enota - notranja enota)</t>
  </si>
  <si>
    <t>Kabel HSLCH-OZ 2x0,75 ( tipala, komunikacija ZE - NE)</t>
  </si>
  <si>
    <t>Kabel HSLH 4G1 ( mešalni ventili, črpalke, lopute)</t>
  </si>
  <si>
    <t>Kabel FTP 4x2xAWG24 cat. 6 (sobne enote, zunanje enote,...)</t>
  </si>
  <si>
    <t>17</t>
  </si>
  <si>
    <t>Priklop enofaznih porabnikov na izvor električnega napajanja do funkcionalnega delovanja</t>
  </si>
  <si>
    <t>18</t>
  </si>
  <si>
    <t>Priklop trifaznih porabnikov na izvor električnega napajanja do funkcionalnega delovanja</t>
  </si>
  <si>
    <t>19</t>
  </si>
  <si>
    <r>
      <t>Izvedba ozemljitev z vodnikom H07Z-K 16mm</t>
    </r>
    <r>
      <rPr>
        <vertAlign val="superscript"/>
        <sz val="9"/>
        <rFont val="Arial"/>
        <family val="2"/>
        <charset val="238"/>
      </rPr>
      <t>2</t>
    </r>
    <r>
      <rPr>
        <sz val="9"/>
        <rFont val="Arial"/>
        <family val="2"/>
        <charset val="238"/>
      </rPr>
      <t xml:space="preserve"> minimalni razred odziva na ogenj po CPR 305/2011  Cca s1 d2 a1,  komplet z materialom</t>
    </r>
  </si>
  <si>
    <t>20</t>
  </si>
  <si>
    <r>
      <t>Izvedba ozemljitev z vodnikom H07Z-K 6mm</t>
    </r>
    <r>
      <rPr>
        <vertAlign val="superscript"/>
        <sz val="9"/>
        <rFont val="Arial"/>
        <family val="2"/>
        <charset val="238"/>
      </rPr>
      <t>2</t>
    </r>
    <r>
      <rPr>
        <sz val="9"/>
        <rFont val="Arial"/>
        <family val="2"/>
        <charset val="238"/>
      </rPr>
      <t xml:space="preserve"> minimalni razred odziva na ogenj po CPR 305/2011  Cca s1 d2 a1,  komplet z materialom</t>
    </r>
  </si>
  <si>
    <t>Kovinski parapetni kanali s pregrado z vso pripadajočo opremo (spojke, pokrovi, pregrade, končni kosi) kot npr. ELBA AT155-72</t>
  </si>
  <si>
    <t>prenapetostna zaščita za vgradnjo v parapetni kanal razreda III z zvočno signalizacijo v skladu z IEC 61643-11</t>
  </si>
  <si>
    <t>PZH III C/S  In (8/20) = 3kA  HERMI</t>
  </si>
  <si>
    <t xml:space="preserve">Skupaj inštalacija moči </t>
  </si>
  <si>
    <t xml:space="preserve">1.3 Instalacija šibkega toka </t>
  </si>
  <si>
    <t>Kabel za izdelavo računalniške mreže FTP 4x2xAWG24 cat. 6 minimalni razred odziva na ogenj po CPR 305/2011  B2ca s1 d2 a1, uvlečen v intalacijsko cev</t>
  </si>
  <si>
    <t>Kabel z optičnimi vlakni A-DQ(ZN)B2Y 1x8 G50/125 OM3 za povezavo med novo in obstoječo komunikacijsko omarico, položen v instalacijskih ceveh oziroma na kabelske kanale</t>
  </si>
  <si>
    <t>Zaščitna plastična, gibljiva brehalogenska samougasna (RF) rebrasta cev za vgradnjo v beton ali pod omet  fi = 16mm, komplet z dozami in pritrdilnim materialom</t>
  </si>
  <si>
    <t>Dvojna podometna vtičnica RJ45, vključno z dozo, okrasnim okvirjem,bele barve, odpornost na udarce IK07, z dodatno zaščito pred poškodbami in nedovoljenimi posegi.</t>
  </si>
  <si>
    <t>Dvojna  vtičnica RJ45 za vgradnjo v parapetni kanal, vključno z dozo, okrasnim okvirjem,bele barve, odpornost na udarce IK07, z dodatno zaščito pred poškodbami in nedovoljenimi posegi.</t>
  </si>
  <si>
    <t xml:space="preserve">Priklop kablov na module v  komunikacijski omari </t>
  </si>
  <si>
    <t xml:space="preserve">Brezžična stropna dostopna točka s hitrostjo 1200Mbps, Idealna za pokrivanje večjih objektov, hotelov, šol, skladišč... Namenjen namestitvi na strop ali steno. Frekvenca: 2.4GHz, 5GHz,  brezžični standard: IEEE 802.11a/b/g/n/ac Wave2,  brezžični prenos podatkov do 1167Mbps, hitrost prenosa 2.4GHz: do 300Mbps (5GHz: do 867Mbps).
1x RJ45 10/100/1000 vmesnik
Napajanje: 802.3at PoE/DC 12V=1.5A poraba do 13.5W
</t>
  </si>
  <si>
    <t>Instalacijski kabel J-H(ST)H 2x2x0,8mm za izvedbo Mod Bus komunikacije strojnih elementov in povezavo termostatov , uvlečen v instalacijsko cev ali položen na kabelsko polico.</t>
  </si>
  <si>
    <t xml:space="preserve">Skupaj instalacija šibkega toka </t>
  </si>
  <si>
    <t>1.4 Klicni in video sistem s čakalnicami</t>
  </si>
  <si>
    <t>A.</t>
  </si>
  <si>
    <t xml:space="preserve">KLICNI SISTEM  IZ ORDINACIJ V ČAKALNICE  </t>
  </si>
  <si>
    <t>Klicna naprava  v sestavi</t>
  </si>
  <si>
    <t xml:space="preserve"> -</t>
  </si>
  <si>
    <t>SNK1100/50 klicna naprava z vhodom za aktivne klicne mikrofone ( do20) s signalizacijo prosto/zasedeno,  50W/ 100V, ohišje za vgradnjo v 19" rack  omarico.</t>
  </si>
  <si>
    <t xml:space="preserve"> Patch - popvezovalni panel 8delni , RJ-45 , paralelno spojen, 1 HE</t>
  </si>
  <si>
    <t>Stenska rack omarica 6HE/19" , s steklenimi vrati s ključavnico.</t>
  </si>
  <si>
    <t>SNO1340/M - klicni mikrofon na  gibljivem vratu, namizni, tipka za trenutni vklop, indikacija prosto/zasedeno, 2,5m priključnega kabla in RJ-45 konektor (SNMP - 6 kos, IPP- 7 kos)</t>
  </si>
  <si>
    <t>SNZ21110 - vgradni stropni zvočnik 10/5W/100V, beli</t>
  </si>
  <si>
    <t>Halogen Free  kabel - finožični  FG16OM16 2 x 1,5 m2 cca</t>
  </si>
  <si>
    <t>Kabel za povezavo mikrofona s vtičnici RJ45, gibljivi,  FTP 4x2xAWG24 cat. 6 minimalni razred odziva na ogenj po CPR 305/2011  B2ca s1 d2 a1</t>
  </si>
  <si>
    <t xml:space="preserve">  Zaključevanje  kablov pri  klicni napravi- RJ-45</t>
  </si>
  <si>
    <t>Vgradnja  stropnih zvočnikov z izdelavo odprtine v spuščenem stropu</t>
  </si>
  <si>
    <t>Označevanje in meritve  komunikacijskih kablov</t>
  </si>
  <si>
    <t>Priklop in zagon sistema  na izvedeno  in označeno instalacijo, testiranje sistema, drobni ateriali, dokumentacija.</t>
  </si>
  <si>
    <t>Skupaj klicni in video sistem s čakalnicami</t>
  </si>
  <si>
    <t xml:space="preserve">1.5 Sistem javljanje vloma </t>
  </si>
  <si>
    <t>Kodirnik večparticijski z razširitvenim modulom in relejnim kontaktom (4 cone + 1 rele), več particijski
 (kompatibilen z obstoječim sistemom javljanja vloma) Ademco 6164 ICON</t>
  </si>
  <si>
    <t>Modul razširitveni  za 8 con , priklop do 8 senzorjev v MPX zanko (4140XMP, 4140XMPT2, VISTA50, 128)
 (komparibilen z obstoječim sistemom javljanja vloma AKTIVA VAROVANJE) Ademco 4208U</t>
  </si>
  <si>
    <t xml:space="preserve">Modul relejni  z 4 releji (4140XMPT2, Vista20, 50, 128)   (komparibilen z obstoječim sistemom javljanja vloma AKTIVA VAROVANJE) Ademco 4204
</t>
  </si>
  <si>
    <t>Senzor kombinirani PIR  MW digitalna mikroprocesorska obdelava signalov quad linearna tehnologija možnost nezaznave hišnih živali do 25 kg nastavitev polja pokritja mikrovalovnega senzorja pokritje 1212m napajanje 95145V DC tokovna poraba mirovanje 18mA alarm 255mA
. (komparibilen z obstoječim sistemom javljanja vloma) DSC LC-104 PIMW</t>
  </si>
  <si>
    <t xml:space="preserve">Stropni / stenski nosilec za senzorje serije LC  DSC LC MBS
</t>
  </si>
  <si>
    <t xml:space="preserve">Notranja elektrodinamična sirena 12V 120dB ABS plastika tokovna poraba 800mA vgrajena bliskavka (komparibilen z obstoječim sistemom javljanja vloma)  MOS2 z bliskavko
</t>
  </si>
  <si>
    <t xml:space="preserve">Toroidni transformator z vgrajeno termo varovalko in pritrdilnim priborom (4140XMP, 4140XMPT2, VISTA50, 128, POWER, MAXSYS) TT 16.5V 100VA
</t>
  </si>
  <si>
    <t xml:space="preserve">Kovinsko nadometno ohišje s ključavnico in mikro stikalom  Ademco KON
</t>
  </si>
  <si>
    <t xml:space="preserve">Napajalnik12V 3A  s transformatorjem 230/16,5V 100VA  TE1230
</t>
  </si>
  <si>
    <t>Kabel J-H(St)H 4x2x0,6 mm minimalni razred odziva na ogenj po CPR 305/2011  B2ca s1 d2 a1 , položen v instalacijskih ceveh, komplet z dobavo, montažo , senzorski - za vlomne sisteme</t>
  </si>
  <si>
    <r>
      <t>Kabel H07ZZ1-F 3x1,5mm</t>
    </r>
    <r>
      <rPr>
        <vertAlign val="superscript"/>
        <sz val="9"/>
        <rFont val="Arial"/>
        <family val="2"/>
        <charset val="238"/>
      </rPr>
      <t>2</t>
    </r>
    <r>
      <rPr>
        <sz val="9"/>
        <rFont val="Arial"/>
        <family val="2"/>
        <charset val="238"/>
      </rPr>
      <t xml:space="preserve"> minimalni razred odziva na ogenj po CPR 305/2011  B</t>
    </r>
    <r>
      <rPr>
        <b/>
        <sz val="9"/>
        <rFont val="Arial"/>
        <family val="2"/>
        <charset val="238"/>
      </rPr>
      <t>2</t>
    </r>
    <r>
      <rPr>
        <sz val="9"/>
        <rFont val="Arial"/>
        <family val="2"/>
        <charset val="238"/>
      </rPr>
      <t>ca s1 d2 a1 , položen v instalacijskih ceveh, komplet z dobavo, montažo, napajanje razširitvenega modula</t>
    </r>
  </si>
  <si>
    <t xml:space="preserve">Montaža opreme:
- montaža, vezava in označevanje elementov na pripravljeno instalacijo,  
- parametriranje sistema,
- spuščanje sistema v pogon,
- preizkus sistema,
- primopredaja sistema in poučitev uprabnika                                                                                                                                                                                                                                                </t>
  </si>
  <si>
    <t xml:space="preserve">Skupaj sistem javljanje vloma </t>
  </si>
  <si>
    <t>1.6 Sistem NODT in izklop klimatov</t>
  </si>
  <si>
    <t>Kabel NHXH-J 4x1,5 FE180 E30 za priklop oken - kupol NODT   (upoštevati navodila proizvajalca za polaganje)</t>
  </si>
  <si>
    <t>Požarno odporna enostavna objemka UDF10 E30/E90</t>
  </si>
  <si>
    <t>Požarno odporen zidni vložek KKG5x37 E30/90</t>
  </si>
  <si>
    <t xml:space="preserve">Kompaktna dimno ventilacijska krmilna centrala za proženje NODT ter naravno ventilacijo za ročno odpiranje oken ali kupol za NODT v primeru požara, ohišje iz aluminija sive barve RAL 7035 z zamenljivim steklom - EN 12101-9 in EN 12101-10, z napisno ploščico "ODVOD DIMA IN TOPLOTE", stabilizirana izhodna napetost 24VDC, 3A izhodnega toka, 72ur podpore v primeru izpada napetosti, varovanje proti samoizpraznitvi akumolatorja, kot npr. RZN4503-T/G       </t>
  </si>
  <si>
    <t>Montaža in spuščanje v pogondo funkcionalnega delovanja.</t>
  </si>
  <si>
    <t>Skupaj sistem NODT in izklop klimatov</t>
  </si>
  <si>
    <t>1.7 Zaključna dela</t>
  </si>
  <si>
    <t>Pregled in izdelava ustreznih meritevin izdelava merilnega protokola in vnos v kataster komunalnih vodov</t>
  </si>
  <si>
    <t xml:space="preserve">Izdelava načrta izvedenih del </t>
  </si>
  <si>
    <t>Skupaj zaključna dela</t>
  </si>
  <si>
    <t>Rekapitulacija :</t>
  </si>
  <si>
    <t>1.1 Razsvetljava</t>
  </si>
  <si>
    <t>1.2 Inštalacija moči</t>
  </si>
  <si>
    <t>1.3 Inštalacija šibkega toka</t>
  </si>
  <si>
    <t xml:space="preserve">1.5 Javljanje vloma </t>
  </si>
  <si>
    <t>1.6 NODT in izklop klimatov</t>
  </si>
  <si>
    <t xml:space="preserve">OPOMBA:
V vseh postavkah je potrebno upoštevati:
- transportne stroške, montažo in vgradnjo,
- manipulativne stroške, zidarsko pomoč, drobni vezni in pritrdilni material,                                                                                                                                                           
- stroške pripravljalnih in zaključnih del,
- za vse netipske elemente morajo biti izdelane delavniške risbe, katere mora pred izvedbo pregledati in potrditi projektant
Vse kable, podane v tehničnem popisu, je izvajalec dolžan obojestransko priključiti.                                                                                  Vsi kabli morajo imeti na obeh straneh trajne oznake kabla.                                                                                                                             V ceno montaže mora biti zajeta uporaba dvižne košare, odrov in ostalih pripomočkov za delo na višini.                                                      V ceno mora biti zajeto sprotno vrisovanje sprememb , ki so se izvedle drugače kot je bilo navedeno v PZI dokumentaciji.                Dobava opreme pomeni dobavo v obsegu, ki omogoča funkcionalno delovanje, vključno z vsem priključnim in pritrdilnim materialom. Montaža opreme pomeni namestitev na način, ki omogoča, da naprava ali element opravlja svojo funkcijo.                                                  V ceno so vključeni vsi pripomočki, ki izvajalcu omogočajo montažo.
</t>
  </si>
  <si>
    <t xml:space="preserve">                           Skupaj</t>
  </si>
  <si>
    <t>POPIS DEL - REKONSTRUKCIJA</t>
  </si>
  <si>
    <t>ZP RUŠE REKONSTRUKCIJA</t>
  </si>
  <si>
    <t>POPIS DEL                                                         gradbeno obrtniška dela - REKONSTRUKCIJA</t>
  </si>
  <si>
    <t>PROJEKTANTSKI PREDRAČUN - ZP Ruše</t>
  </si>
  <si>
    <t>V ceni mora biti vključeno:</t>
  </si>
  <si>
    <t>dobava in montaža opreme na za to predvidno mesto, vključno z manipulativnimi in transportnimi stroški</t>
  </si>
  <si>
    <t>kjer ni natančno določeno, da dobava ni v obsegu opisa, velja, da je potrebno upoštevati dobavo in montažo</t>
  </si>
  <si>
    <t>Vključene morajo biti meritve, vregulacija sistema, hidravlično vravnovešenje sistemov, zagon naprav, preskusni zagon, poskusno obratovanje (72 ur), pregled instalacij, armatur, delovanje črpalk in ostalih naprav</t>
  </si>
  <si>
    <t>preiskus tesnosti kanalizacije in prezračevalnega sistema, tlačne probe vodnih instalacij - s poročili</t>
  </si>
  <si>
    <t>Dezinfekcija vod. omrežja, vključno dezinfekcijsko sredstvo ter izdaja potrdila o primernosti vode za pitje na osnovi kem. analize s strani poolaščenega izvajalca</t>
  </si>
  <si>
    <t>potrebni preboji za vodenje instalacij, droben varilni in montažni in pritrdilni material, izpiranje cevovodov, polnjenje sistemov z mehčano vodo, pripravljalna, zaključna in nepredvidena dela, splošni stroški</t>
  </si>
  <si>
    <t>meritve mikroklime prezračevalnega sistema s poročilom o meritvah pooblaščene organizacije</t>
  </si>
  <si>
    <t>priprava dokumentacije za tehnični pregled in predajo objekta</t>
  </si>
  <si>
    <t>priprava dokumentacije za izdelavo projekta izvedenih del. Obvezno potrjeno s strani nadzora</t>
  </si>
  <si>
    <t xml:space="preserve">pripravljalna, zaključna in nepredvidena dela, splošni stroški, stroški gradbišča, električne energije, </t>
  </si>
  <si>
    <t>ves gradbeni odpad je potrebno odpeljati na najbližjo deponijo skladno s pavilnikom o ravnanju z gradbenimi odpadki in to dokazovati s pisnim dokazilom.</t>
  </si>
  <si>
    <t>Požarno tesnenje prehodov strojnih instalacij preko požarnih sektorjev v popisu gradbenih konstrukcij.</t>
  </si>
  <si>
    <t>poučitev predstavnikov investitorjeve vzdrževalne službe o delovanju celotne naprave ter predaja objekta skupaj z vso potrebno dokumentacijo</t>
  </si>
  <si>
    <t>V primeru vgradnje opreme, ki ni identična opremi v popisu, je pa njej tehnično ekvivalentna oz. boljša, je potrebno pridobiti pisno soglasje investitorja in projektanta. Projektant v obsegu projektantskega nadzora, na stroške izvajalca, izdela projekt spremembe opreme. Vsi dodatni stroški nastali zaradi spremembe opreme bremenijo izvajalca.</t>
  </si>
  <si>
    <t>Sprememba opreme ne more vplivati na rok izvedbe instalacijskih del.</t>
  </si>
  <si>
    <t>Opombo je potrebno upoštevati pri vseh pozicijah tega popisa.</t>
  </si>
  <si>
    <t>VSA ZAPISANA OPREMA VELJA KOT MOŽNO IZBIRO, LAHKO SE PONUDBI OPREMA, KI JE TEHNIČNO ENAKOVREDNA ALI BOLJŠA OD ZAPISANE V TEM POPISU MATERIALA IN DEL, VENDAR MORA BITI V PONUDBI JASNO OZNAČENO KATERA OPREMA SE PONUJA !!!!</t>
  </si>
  <si>
    <t>B</t>
  </si>
  <si>
    <t>Obstoječi plinski kotel v pritličju iz hodnika 32,10m2 se ohrani.</t>
  </si>
  <si>
    <t>Grelec prezračevalne naprave KN1 se priključi na obstojeli priključek, ki je bil namenjen za obstoječo prezračevalno napravo, ki se odstrani.</t>
  </si>
  <si>
    <t>Del radiatorjev v prostorih ginekologije se ohrani, del se jih prestavi, cevne razvode v tlaku se nadomesti z novimi</t>
  </si>
  <si>
    <t>kol.</t>
  </si>
  <si>
    <t>cena/EM</t>
  </si>
  <si>
    <t>cena</t>
  </si>
  <si>
    <t>OGREVANJE Z RADIATORJI, NAPAJANJE GRELNICA KN1</t>
  </si>
  <si>
    <t>Demontaža obstoječega radiatorja, ovitje v folijo, skladiščenje do ponovne montaže, ponovna montaža na isto mesto, vključno drobni motnažni pritrdilni, tesnilni material</t>
  </si>
  <si>
    <t>Prestavitev radiatorja (WC-Ž, WC-M v etaži - ginekologija) vključno drobni motnažni pritrdilni, tesnilni material</t>
  </si>
  <si>
    <t>Aluminijasti radiator Aklimat MSV z vgrajeno termostatsko glavo in radiatorskim zapiralom na povratku. PN=6 bar, Tmax=90°C.</t>
  </si>
  <si>
    <t>Vključno venttilček za odzračenje, ventilček za praznejnje, drobni motnažni pritrdilni, tesnilni material in nosilne konzole</t>
  </si>
  <si>
    <t>kotni priključek za dvocevni priklop radiatorja na cevni sistem</t>
  </si>
  <si>
    <t>termostatska glava</t>
  </si>
  <si>
    <t>spojka za priklop na PeX cevni sistem</t>
  </si>
  <si>
    <t>barvan belo</t>
  </si>
  <si>
    <t>ustreza MSV 500 - 2 člena</t>
  </si>
  <si>
    <t xml:space="preserve">Dobava in montaža Alumplast cevi za ogrevanje  z dimenzijami </t>
  </si>
  <si>
    <t>16x2,0</t>
  </si>
  <si>
    <t>Demontaža obstoječe omarice z razdelilcem (5 vej) za napajanje sistema ogrevanja z radiatorji</t>
  </si>
  <si>
    <t xml:space="preserve">   </t>
  </si>
  <si>
    <t xml:space="preserve">Dobava in montaža pločevinaste omarice dimenzije 725x710x110 s ključavnico in z razdelilcem radiatorskega ogrevanja 5 vej (pretok/ povratek) z evrokonus maticami 16x2 </t>
  </si>
  <si>
    <t>Cevovodi za ogrevanje iz ogljikovega jekla vključno s pritrdilnim in obešalnim materialom, kot npr. Geberit Mapress C za ogrevanje</t>
  </si>
  <si>
    <t>ф 28 x 1,5</t>
  </si>
  <si>
    <r>
      <t>Dobava in montaža  fitingov (reduc. In T-kosov,spojke,kolena,prehodnih kosov …) v vrednosti 30</t>
    </r>
    <r>
      <rPr>
        <b/>
        <sz val="9"/>
        <rFont val="Arial"/>
        <family val="2"/>
        <charset val="238"/>
      </rPr>
      <t>%</t>
    </r>
    <r>
      <rPr>
        <sz val="9"/>
        <rFont val="Arial"/>
        <family val="2"/>
        <charset val="238"/>
      </rPr>
      <t xml:space="preserve"> cene vgrajenih cevi</t>
    </r>
  </si>
  <si>
    <t>Toplotna izolacija cevi iz žlebakov za vodovod, iz elastomerne pene na osnovi sintetične gume (FEF) v skladu z zahtevami standarda EN 14304.
mi&gt;10000 d&lt;19 mm
mi&gt;7000 d&gt;19 mm
lambda&lt;0,035 W/mK
Samougasljiv material, ne kaplja in ne širi požara.
Vključno lepilo in bandažirni trak.
Utreza proizvod ARMACELL, Armaflex XG   ali enakovredno
(dimenzija cevi, debelina izolacije)</t>
  </si>
  <si>
    <t>ф 28 x 1,5 - t=25 mm</t>
  </si>
  <si>
    <t xml:space="preserve">Nosilna konstrukcija za cevovode, izdelana iz jeklenih profilov, antikorozijsko zaščitena, skupaj s podporami za cevne razvode </t>
  </si>
  <si>
    <t>kg</t>
  </si>
  <si>
    <t>Antikorozijska zaščita cevi ter cevnih obešal in podpor z minimiziranjem po predhodnem čiščenju</t>
  </si>
  <si>
    <t>m2</t>
  </si>
  <si>
    <t>Avtomatski odzračevalni lonček, komplet s samozapornim ventilom in tesnilnim materialom</t>
  </si>
  <si>
    <t>DN15</t>
  </si>
  <si>
    <t>Krogelna pipa navojne izvedbe Kovina PN 10 težke izvedbe, z vsem pritrdilnim in tesnilnim materialom</t>
  </si>
  <si>
    <t>DN25 s spojkami za Je - press cev</t>
  </si>
  <si>
    <t>Tlačni preizkus grelne mreže s hladno vodo na tlak 6 bar - v trajanju 24 ur,  pregled cevi, instalacij, armatur in opreme; dopolnjevanje vode</t>
  </si>
  <si>
    <t>paušal</t>
  </si>
  <si>
    <t>Poskusno obratovanje ogrevalnega sistema v trajanju 6 ur</t>
  </si>
  <si>
    <t>Priprava za dokumentacijo PID, navodila za obratovanje in vzdrževanje</t>
  </si>
  <si>
    <t>hidravlično uravnovešenje sistema ogrevanja - prednastavitev termostatskih ventilov</t>
  </si>
  <si>
    <t>SKUPAJ - OGREVANJE Z RADIATORJI, NAPAJANJE GRELNICA KN1</t>
  </si>
  <si>
    <t xml:space="preserve">VODOVOD </t>
  </si>
  <si>
    <t>VODOVOD NOTRANJI</t>
  </si>
  <si>
    <t>Demontaža vodovodnih in kanalizacijskih cevi v tlaku nadstropja (ginekologija)</t>
  </si>
  <si>
    <t>gradbena dela v obsegu GOI del.</t>
  </si>
  <si>
    <t>dimenzija cevi: kanalizacija fi50÷100, vodovod fi 16÷32</t>
  </si>
  <si>
    <t>demontaža obstoječega bojlerja v prostoru čistilke v nadstropju (ginekologija)</t>
  </si>
  <si>
    <t xml:space="preserve">Kompozitne plast. vodovodne cevi po  DIN 16892/93, (PE-X/Al/PE, npr. UPONOR,   GEBERIT-MEPLA ali REHAU-STABIL), skupaj z Ms ali PE fitingi za stiskanje in vsem potrebnim montažnim materialom, </t>
  </si>
  <si>
    <r>
      <t xml:space="preserve">(razvodi </t>
    </r>
    <r>
      <rPr>
        <b/>
        <sz val="8"/>
        <rFont val="Arial"/>
        <family val="2"/>
        <charset val="238"/>
      </rPr>
      <t>hladne</t>
    </r>
    <r>
      <rPr>
        <sz val="8"/>
        <rFont val="Arial"/>
        <family val="2"/>
        <charset val="238"/>
      </rPr>
      <t xml:space="preserve"> vode vidno, v mont. stenah ali v tleh)</t>
    </r>
  </si>
  <si>
    <t>DN12 (16x2,25)</t>
  </si>
  <si>
    <t>DN15 (20x2,5)</t>
  </si>
  <si>
    <t>DN20 (26x3,0)</t>
  </si>
  <si>
    <t>DN25 (32x3,0)</t>
  </si>
  <si>
    <t>Kompozitne plast. vodovodne cevi po  DIN 16892/93, (PE-X/Al/PE, npr. UPONOR,   GEBERIT-MEPLA ali REHAU-STABIL), skupaj z Ms ali PE fitingi za stiskanje in vsem potrebnim montažnim materialom</t>
  </si>
  <si>
    <r>
      <t xml:space="preserve">(razvodi </t>
    </r>
    <r>
      <rPr>
        <b/>
        <sz val="8"/>
        <rFont val="Arial"/>
        <family val="2"/>
        <charset val="238"/>
      </rPr>
      <t>tople</t>
    </r>
    <r>
      <rPr>
        <sz val="8"/>
        <rFont val="Arial"/>
        <family val="2"/>
        <charset val="238"/>
      </rPr>
      <t xml:space="preserve"> vode ter </t>
    </r>
    <r>
      <rPr>
        <b/>
        <sz val="8"/>
        <rFont val="Arial"/>
        <family val="2"/>
        <charset val="238"/>
      </rPr>
      <t>cirkulacije</t>
    </r>
    <r>
      <rPr>
        <sz val="8"/>
        <rFont val="Arial"/>
        <family val="2"/>
        <charset val="238"/>
      </rPr>
      <t xml:space="preserve"> vidno, v mont. stenah ali v tleh)</t>
    </r>
  </si>
  <si>
    <t>Dobava in montaža  fitingov (reduc. In T-kosov, spojke, kolena, prehodnih komadov …) v vrednosti 40% cene mreže (sanitarna hladna, topla voda in cirkulacija)</t>
  </si>
  <si>
    <t>Toplotna izolacija cevi iz žlebakov za vodovod, iz elastomerne pene na osnovi sintetične gume (FEF) v skladu z zahtevami standarda EN 14304.
mi&gt;10000 d&lt;19 mm
mi&gt;7000 d&gt;19 mm
lambda&lt;0,035 W/mK
Samougasljiv material, ne kaplja in ne širi požara.
Vključno lepilo in bandažirni trak.
Utreza proizvod ARMACELL, Armaflex XG   ali enakovredno 
(dimenzija cevi, debelina izolacije)</t>
  </si>
  <si>
    <t>- ZA SANITARNO HLADNO VODO</t>
  </si>
  <si>
    <t>ф 16 x 2,25 - t=9 mm</t>
  </si>
  <si>
    <t>ф 20 x 2,5 - t=9 mm</t>
  </si>
  <si>
    <t>ф 26 x 3,0 - t=13 mm</t>
  </si>
  <si>
    <t>ф 32 x 3,0 - t= 13 mm</t>
  </si>
  <si>
    <t>- ZA SANITARNO TOPLO VODO in CIRKULACIJO</t>
  </si>
  <si>
    <t>ф 16 x 2,25 - t=13 mm</t>
  </si>
  <si>
    <t>ф 20 x 2,5 - t=13 mm</t>
  </si>
  <si>
    <t>ф 26 x 3,0 - t=19 mm</t>
  </si>
  <si>
    <t>ф 32 x 3,0 - t=25 mm</t>
  </si>
  <si>
    <t>Prof. železo za izdelavo podpor, konzol in obešal, vse  poc., vključno vijaki in matice ter zidni vložki (npr. sistem HILTI, SIKLA ali VALRAWEN)</t>
  </si>
  <si>
    <t>Ms krogelni ventil z ročico ter navojnim priključkom</t>
  </si>
  <si>
    <t xml:space="preserve">R ½ </t>
  </si>
  <si>
    <t>R ¾</t>
  </si>
  <si>
    <t>R 1</t>
  </si>
  <si>
    <t xml:space="preserve">R 1¼ </t>
  </si>
  <si>
    <t xml:space="preserve">R 1 ½ </t>
  </si>
  <si>
    <t>Električni bojler vertiklane izvedbe za montažo na steno (V=150l) vključno nosilni material, fleksibilne cevi za priklop na dovodno instalacijo. Z varnostnim ventilom 1/2''/10bar, in tlačno posodo 2 l. z elektro grelcem 2kW in varnostnim termostatom.</t>
  </si>
  <si>
    <t xml:space="preserve">SKUPAJ VODOVOD </t>
  </si>
  <si>
    <t>KANALIZACIJA NOTRANJA</t>
  </si>
  <si>
    <t>kanalizacija predvidena 1 m iz objekta</t>
  </si>
  <si>
    <t>PP odtočne cevi, vključno vsi potrebni fazonski ter čistilni kosi, spoji z mufami, vključno potrebna tesnila in montažni material, cevi položene vidno pod stropom ali ob stenah, v tleh posameznih etažah ali  stenskih utorih oz. montažnih stenah</t>
  </si>
  <si>
    <t xml:space="preserve">   DN   40 (odvod kondenza)</t>
  </si>
  <si>
    <t xml:space="preserve">   DN   50</t>
  </si>
  <si>
    <t xml:space="preserve">   DN   70</t>
  </si>
  <si>
    <t xml:space="preserve">   DN 100</t>
  </si>
  <si>
    <t>PP kondenčni sifon DN30/40 s 60mm vodno zaporo ter mehansko zaporo s kroglico (npr. HL, tip 136.3) - odvodi kondenza prezračevalnih naprav in notranjih enot TČ</t>
  </si>
  <si>
    <t>Odzračna strešna kapa (vodotesni prehod skozi streho dobavi in izvede krovec) - namesti se samo odzračna cev v namenski prehod)</t>
  </si>
  <si>
    <t>PP dozračni kanalizacijski ventil z retenzijsko mežico, DN70</t>
  </si>
  <si>
    <t>Čistilni kos za PP cevi za vgradnjo v vertikalo vključno s nerjavno pločevinasto omarico z vratci (25x25 cm) s ključem za vgradnjo čistilnega kosa v fasado. Vratica poravnana s končnim slojem fasade.
Dimenzija čistilnega kosa - DN 75</t>
  </si>
  <si>
    <t>Čistilni kos za PP cevi za vgradnjo v vertikalo</t>
  </si>
  <si>
    <t>Dobava in montaža  oddušne kape (strešnik za oddušnik dobavi in vgradi krovec) - namesti se samo oddušna cev v namenski strešnik) z dimenzijami:</t>
  </si>
  <si>
    <t>fi 50</t>
  </si>
  <si>
    <t>fi 75</t>
  </si>
  <si>
    <t>fi 110</t>
  </si>
  <si>
    <t>SKUPAJ KANALIZACIJA NOTRANJA</t>
  </si>
  <si>
    <t xml:space="preserve">SANITARNA OPREMA </t>
  </si>
  <si>
    <t>OPOMBA:</t>
  </si>
  <si>
    <t>pred nabavo celotne sanitarne opreme ter dodatne galanterije je potrebno pridobiti pisno soglasje investitorja oz. nadzora ter projektanta notranje opreme in sicer na podlagi priloženih vzorcev !</t>
  </si>
  <si>
    <t>predvidena oprema razen posebej navedene:</t>
  </si>
  <si>
    <t>- san. keramika: bele barve, KOLO</t>
  </si>
  <si>
    <t>- dodatna galanterija: Kimberly-Clark</t>
  </si>
  <si>
    <t xml:space="preserve">- enoročne mešalne baterije: SBA pro </t>
  </si>
  <si>
    <t>- instalacijski mont. elementi: GEBERIT</t>
  </si>
  <si>
    <t>Stranišče, vključno:</t>
  </si>
  <si>
    <t>- 1 kos keramična stenska WC-školjka z zadnjim iztokom brez roba (REEM_FREE), vključno sedežna deska s pokrovom</t>
  </si>
  <si>
    <t>- 1 kpl plast. podometni vodokotliček z dodatno toplotno izolacijo, plovnim in odlivnim ventilom, spojno cevjo z vodovodno instalacijo ter WC-školjko pritrdilni in tesnilni material, čelna tipka, vključno nosilni okvir za vgradnjo v montažno steno max. debeline 20cm</t>
  </si>
  <si>
    <t>- 1 kos gumi manšeta</t>
  </si>
  <si>
    <t>- 1 kos Ms pokromani kotni reg. ventil R1/2x3/8 z rozeto</t>
  </si>
  <si>
    <t>- pritrdilni in tesnilni material</t>
  </si>
  <si>
    <t xml:space="preserve">skupaj </t>
  </si>
  <si>
    <t>Dodatna oprema stranišča, vključno:</t>
  </si>
  <si>
    <t>- 1 kos držalo za WC-papir v roli</t>
  </si>
  <si>
    <t>- 1 kos metlica za stranišče z držalom</t>
  </si>
  <si>
    <t>- 1 kos dvokraka kljukica za obešanje obleke</t>
  </si>
  <si>
    <t>- pritrdilni material</t>
  </si>
  <si>
    <t>Stenski brezvodni pisoar (komplet), vključno:</t>
  </si>
  <si>
    <t>- konzolne školjke za pritrditev na steno, s sifonskim vložkom</t>
  </si>
  <si>
    <t>- elektronske podometne armature za pisoar z elektromagnetnim ventilom DN15, 230V</t>
  </si>
  <si>
    <t>- kromanega odtočnega sifona DN50,</t>
  </si>
  <si>
    <t>Ustreza: Urimat tip: Ecoline Eco ali enakovredno</t>
  </si>
  <si>
    <t>Umivalnik, vključno:</t>
  </si>
  <si>
    <t>- 1 kos keram. umivalnik skupaj z zaščitno masko</t>
  </si>
  <si>
    <t>- 1 kpl kovinske konzole / montažni okvir za obešanje umivalnika na montažno steno, vključno potrebni vijaki, matice ter plastični stenski vložki, vse antikorozijsko zaščiteno, pritrdilni in tesnilni material</t>
  </si>
  <si>
    <t>- 1 kos Ms pokrom. stoječa enoročna mešalna baterija s fiksnim izlivom s perlatorjem, omejevalom iztočne količine ter skrito meh. nastavitvijo temp. iztočne vode, skupaj z gibljivimi priključnimi cevmi ter kotnimi reg. ventili</t>
  </si>
  <si>
    <t>- 1 kos Ms pokrom. S-sifon s pokrom. odlivnim ventilom brez zamaška</t>
  </si>
  <si>
    <t xml:space="preserve">      dim. 55x44cm</t>
  </si>
  <si>
    <t xml:space="preserve">      dim. 45x35cm</t>
  </si>
  <si>
    <t>Dodatna oprema umivalnika, vključno:</t>
  </si>
  <si>
    <t>- 1 kos ogledalo z brušenimi robovi dim. 60/100 cm</t>
  </si>
  <si>
    <t>- 1 kos držalo za tekoče milo</t>
  </si>
  <si>
    <t xml:space="preserve">- 1 kos držalo za papirne brisače </t>
  </si>
  <si>
    <t>- 1 kos plast. koš za odpadke s samozapornim pokrovom, V=35 l</t>
  </si>
  <si>
    <t>Keram. trokadero, vključno:</t>
  </si>
  <si>
    <t>- 1 kos keram. stoječi trokadero s sp. odtokom ter dvižno pokrom. rešetko</t>
  </si>
  <si>
    <t>- 1 kpl Ms pokrom. tlačni izpirač za izpiranjr trokadero, vključmo potrebne spojne cevi s školjko</t>
  </si>
  <si>
    <t>- 1 kos Ms pokrom. stenska mešalna baterija z dolgim gibljivim izlivom ter ročno prho</t>
  </si>
  <si>
    <t xml:space="preserve">     skupaj </t>
  </si>
  <si>
    <t>Dodatna oprema pom. korit, vključno:</t>
  </si>
  <si>
    <t>- 1 kos Ms pokrom. stoječa enoročna mešalna baterija z gibljivim izlivom s perlatorjem za pom. korito, z omejevalom iztočne količine na max 8 l/min ter skrito meh. nastavitvijo temp. iztočne vode, skupaj z gibljivimi priključnimi cevmi ter kotnimi reg. ventili</t>
  </si>
  <si>
    <t>- 1 kos PVC S-sifon za enojno pom. korito, skupaj s potrebnimi tesnili</t>
  </si>
  <si>
    <t>PE podometni sifon za pomivalni stroj s pokrom. pokrivno ploščo, DN40/50</t>
  </si>
  <si>
    <t xml:space="preserve">SKUPAJ SANITARNA OPREMA </t>
  </si>
  <si>
    <t xml:space="preserve">PREZRAČEVANJE </t>
  </si>
  <si>
    <t>pred naročilo opreme prederiti gabarit na objektu in usmerjenost (levo/ desno)</t>
  </si>
  <si>
    <t>5.1</t>
  </si>
  <si>
    <t>Naprava KN1</t>
  </si>
  <si>
    <t>DOVODNO ODVODNA PREZRAČEVALNA NAPRAVA – KN1</t>
  </si>
  <si>
    <t>KN01                                                                                                                
Dobava in montaža podstropne prezračevalne naprave.          
Kompaktna dovodno odvodna klimatska naprava  notranje vzporedne izvedbe za montažo pod strop, s priključki za zrak s čelne strani, z ohišjem iz nosilnega okvira iz aluminija ter dvostenskih panelov iz pločevine zaščitene z ZnAlMG in tlačno litih vogalnih elementov iz korozijsko odpornega aluminija. Paneli so izolirani s toplotno in zvočno izolacijo iz mineralne volne debeline 35 mm.</t>
  </si>
  <si>
    <t>Mehanske lastnosti ohišja: mehanska stabilnost D2, zrakotesnost L2, faktor toplotne prehodnosti T3, faktor toplotnih mostov TB3, zrakotesnost vgrajenih filtrov F7 .</t>
  </si>
  <si>
    <t xml:space="preserve">Naprava je sestavljena iz naslednjih enot:                                                  
'- dovodni in odvodni prostotekoči ventilator z EC motorjem,                      
'- protitočni ploščni rekuperator z bypassom; temperaturni izkoristki v območju od 75 do 90 %, odvisno od količine in razmerja zračnih pretokov,                                                                                                       '-  vrečasti filter za zunanji zrak razreda F7,                                                        
'-  vrečasti filter za odvodni zrak razreda M5                                            
'- zaporni žaluziji z vzmetnim pogonom,                                                  
'- intergirani krmilni sistem                                                                    . </t>
  </si>
  <si>
    <t>Naprava ima lahko vgrajen vodni grelnik v svojem ohišju. Električni grelnik, vodni hladilnik ter izmenjevalec na nepsoredno uparjanje (dx izmenjevalec) so na voljo kot opcija v izvedbi za kanalsko vgradnjo.   .                                                                                                           Napravo je potrebno priključiti na sistem za odtok kondenzata preko prehodne odtočne cevi in odtočnega sifona, ki sta ob dobavi priložena.</t>
  </si>
  <si>
    <t>Naprave je standardno opremljena s krmilnikom z Exoline, Modbus in Bacnet komunikacijo preko vmesnika RS 485 ali TCP/IP in ima vgrajen WEB server preko TCP/IP.                                                      
V dobavi je posluževalnik z LCD prikazovalnikom ter kablom dolžine 10m. Možna oddaljenost daljinskega upravljalnika od naprave je do 100m.</t>
  </si>
  <si>
    <t>Nastavitev parametrov delovanja na krmilniku je v slovenskem jeziku ter je preprosta in uporabniku prijazna. Delovanje ventilatorjev je zvezno nastavljivo v območju od 10-100 %.  Krmilnik omogoča tedensko nastavljanje režima obratovanja, prosto hlajenje, rekuperacijo hladu ter krmiljenje temperature in pretoka zraka v odvisnosti od letnega časa in ptevilnih drugih parametrov. .                                                                                                   Mogoče je izbirati med krmiljenjem konstantnega pretoka zraka (CAV) ali variabilnega pretoka zraka (VAV).</t>
  </si>
  <si>
    <t>vključno sifon MK1, 3 potni venitl ZTRZ4, pogon ventila RVAZ4 ter kalibriranje z zagonom in virucidni filter z ohišjem, tlačnim stikalom in tlačnimi povezavami</t>
  </si>
  <si>
    <t>Tehnične karakteristike:                                                                                                             - napajanje naprave: 230V/1f/50Hz</t>
  </si>
  <si>
    <t xml:space="preserve">- Pem, maks. ventilatorjev: 2x0,75 kW                                                                           </t>
  </si>
  <si>
    <t>- Pretok dovod: 1600 m3/h, 250Pa</t>
  </si>
  <si>
    <t>- Pretok odvod: 1600 m3/h, 350Pa</t>
  </si>
  <si>
    <t>- Izkoristek rekuperatorja: suhi izkoristek 75,8% (pri projektnih parametrih), vlažni izkoristek 81,2%</t>
  </si>
  <si>
    <t xml:space="preserve">- Temperatura iz rekuperatorja pozimi: 15,4°C (zunanja -13°C)                                                                                       </t>
  </si>
  <si>
    <t>- teža: 215 kg</t>
  </si>
  <si>
    <t>- dimenzije lxšxv: 1650x1465x390 mm</t>
  </si>
  <si>
    <t xml:space="preserve">- dimenzije zračnih priključkov: 640x280                                                 
Opomba: </t>
  </si>
  <si>
    <t xml:space="preserve">naprava ustreza Ecodesign direktivi za 2016 in 2018.                             SFPint=789 W/m3/s)                                                </t>
  </si>
  <si>
    <t xml:space="preserve">                                                                                                                                      Proizvajalec: SYSTEMAIR                                                                                    Tip: FGT 015 C-35- R-WH (desna izvedba)</t>
  </si>
  <si>
    <t>Regulacijska proga grelnika klimata</t>
  </si>
  <si>
    <t>2.1</t>
  </si>
  <si>
    <t xml:space="preserve">Elektronsko regulirana obtočna črpalka za grelnik klimata </t>
  </si>
  <si>
    <t>Obtočna črpalka s frekvenčno regulacijo, z mokrim rotorjem, z navojnim priključkom, z EC-motorjem in avtomatskim prilagajanjem zmogljivosti,  s serijsko toplotno izolacijo črpalke, skupaj s holandci, spojnim in tesnilnim materialom</t>
  </si>
  <si>
    <t>qv=0,6 m3/h; 
H= 30kPa
Pel ,max=85W, 230V/50Hz
 t = -10÷110°C</t>
  </si>
  <si>
    <t>Ustreza: WILO  tip: Stratos 25-1-6 ali enakovredno</t>
  </si>
  <si>
    <t>2.2</t>
  </si>
  <si>
    <t>3p regulacijski ventil, z elektromotornim pogonom z zvezno regulacijo ( 0...10V ; 24V ) in merilnimi priključki - MV1</t>
  </si>
  <si>
    <t>3p regulacijski ventil za regulacijo temperature; z merilnimi priključki; 
- pretok : 0,6 m3/h
- Kvs :  2,5
- padec tlaka : 6,0 kPa
- dimenzija (DN): 15
komplet z priključnimi spoji; toplotno izolacijo komplet z prvo nastavitvijo pretoka na objektu s strani pooblaščene osebe</t>
  </si>
  <si>
    <t>Ustreza: IMI TA, tip CV 316 RGA DN 15 s pogonom MC 55/230 ali enakovredno</t>
  </si>
  <si>
    <t>2.3</t>
  </si>
  <si>
    <t>Krogelna pipa</t>
  </si>
  <si>
    <t>Krogelna navojna pipa,  PN16, za sisteme s hladilno tekočino 10-110°C, teflonskim tesnjenjem, vključno z ročico, vijačnim in tesnilnim materialom.</t>
  </si>
  <si>
    <t>DN 25</t>
  </si>
  <si>
    <t>2.4</t>
  </si>
  <si>
    <t>Regulacijski ventil s priključki za  nastavitev pretoka za uravnovešenje, prednastavitev, meritve pretoka, tlačne razlike in temperature, z funkcijo zapiranja in izpusta, vključno z vijačnim in tesnilnim materialom.</t>
  </si>
  <si>
    <t>Ustreza:  IMI International, tip STAD ali enakovredno</t>
  </si>
  <si>
    <t>DN20 - m=0,7m3/h, kvs=5,7 m3/h, RV2</t>
  </si>
  <si>
    <t>2.5</t>
  </si>
  <si>
    <t>Lovilnik nesnage</t>
  </si>
  <si>
    <t>s poševnim sedežem, ohišje iz sive litine, z navojnima priključkoma, s priključkom za praznjenje z vijačnim in tesnilnim materialom.</t>
  </si>
  <si>
    <t>DN25</t>
  </si>
  <si>
    <t>2.6</t>
  </si>
  <si>
    <t>Protipovratni ventil</t>
  </si>
  <si>
    <t>s ravnim sedežem, ohišje iz sive litine,  z navojnima priključkoma, vključno z vijačnim in tesnilnim materialom.</t>
  </si>
  <si>
    <t>2.7</t>
  </si>
  <si>
    <t>Termometer-bimetalni z merilnim območjem 0/120°C</t>
  </si>
  <si>
    <t>bimetralni termometer v okroglem ohišju premera skale 100mm, območje meritve 0-1600C, vključno z tulko za uvaritev v cev, vijačnim in tesnilnim materialom.</t>
  </si>
  <si>
    <t>2.8</t>
  </si>
  <si>
    <t xml:space="preserve">Manometer z merilnim območjem 0/6 bar </t>
  </si>
  <si>
    <t>manometer v okroglem ohišju premera 100mm, priključek DN15, območje meriteve 0-6bar, vključno z umirjevalno cevjo, vijačnim in tesnilnim materialom.</t>
  </si>
  <si>
    <t>Cevovodi za ogrevanje iz jeklenih cevi vključno s pritrdilnim in obešalnim materialom (Geberit Mapres C-jeklo) ali enakovredno</t>
  </si>
  <si>
    <t>fi 28</t>
  </si>
  <si>
    <t>fi 22</t>
  </si>
  <si>
    <t>Toplotna izolacija cevi iz žlebakov, iz penjenega polietilena EPE, proizvod ARMSTRONG, Armaflex/AF, Dimen. cevi / debelina izolacije po specifikaciji, PRIMERNA ZA HLAJENJE:</t>
  </si>
  <si>
    <t>fi 28 - t=19 mm</t>
  </si>
  <si>
    <t>fi 22 - t=13 mm</t>
  </si>
  <si>
    <t>Dobava in montaža podpor za cevi, cevni razdelilec, iz jeklenih profilov, pločevine in pritrdilnega materiala</t>
  </si>
  <si>
    <t xml:space="preserve">Dušilnik zvoka za vgradnjo v pločevinaste zračne kanale.
Sestavljajo ga ohišje iz pocinkane plocevine s prikljucnimi
prirobnicami, dušilne kulise z okvirjem iz pocinkane
plocevine, ki so zašcitene s premazom proti odnašanju
vlaken, z vodilom za zmanjšanje padca tlaka na obeh straneh, z vsem pritrdilnim in tesnilnim materialom. 
S sposobnost dušenja 20 dB(A) pri 250 Hz, 
Debelina kulis: d= 100 mm
</t>
  </si>
  <si>
    <t>Ustreza: Pichler, L=1000 mm</t>
  </si>
  <si>
    <t>Dimenzije (premer /dolžina):</t>
  </si>
  <si>
    <t>dim 600x250x1000</t>
  </si>
  <si>
    <t>Prezračevalni pravokotni in okrogli kanali</t>
  </si>
  <si>
    <t>Pravokotni in okrogli zračni kanali iz pocinkane pločevine, ravne površine kanalov oblikovno ojačane z izbočenjem / vbočenjem površine, okrogli kanali spiralno robljeni, 
vključno z  oblikovnimi kosi, nastavitvenimi loputami, revizijskimi odprtinami, obešali ter tesnilnim in montažnim materialom.  
Skladno z zahtevami standarda DIN ENV 12097 so v zračne kanale nameščene revizijske odprtine z zrakotesnimi pokrovi    
Min. debelina kanalov po EN 1505  (DIN 24190), EN 1506 (DIN24152) in sicer:</t>
  </si>
  <si>
    <t xml:space="preserve"> - d=0,75 mm za kanale do a = 500 mm, m2</t>
  </si>
  <si>
    <t xml:space="preserve"> - d=0,88 mm za kanale do a = 1000 mm, m2</t>
  </si>
  <si>
    <t xml:space="preserve"> - d=1,13 mm za kanale do a &gt; 1000 mm, m2</t>
  </si>
  <si>
    <t>Toplotna izolacija zračnih dovodnih kanalov in odvodnih kanalov na prostem</t>
  </si>
  <si>
    <t>Toplotna penasta izolacija, težko gorljiva (B1) na bazi sintetičnega kavčuka z zaprtocelično strukturo,  za temperature  -50°C do 105°C, λ=0.033W/mK pri 0°C, kot  plošče širine 1m, debeline 19mm vključno z lepilom in lepilnimi trakovi.</t>
  </si>
  <si>
    <t>Ustreza: Armacell tip: XG-19/Armaflex</t>
  </si>
  <si>
    <r>
      <t>m</t>
    </r>
    <r>
      <rPr>
        <vertAlign val="superscript"/>
        <sz val="10"/>
        <rFont val="Arial"/>
        <family val="2"/>
        <charset val="238"/>
      </rPr>
      <t>2</t>
    </r>
  </si>
  <si>
    <t>Prezračevalni okrogli kanali</t>
  </si>
  <si>
    <t>Okrogli prezračevalni "Spiro" kanal iz pocinkane pločevine izdelan po SIST EN 1506,  z revizijsko odprtino, obešali ter tesnilnim in montažnim materialom. 
Kanali se izvedejo skladno s standardom SIST EN 1507 - tesnost razred B.</t>
  </si>
  <si>
    <t>fi 100</t>
  </si>
  <si>
    <t>fi 125</t>
  </si>
  <si>
    <t>fi 160</t>
  </si>
  <si>
    <t>fi 200</t>
  </si>
  <si>
    <t>fi 250</t>
  </si>
  <si>
    <t>Dobava in montaža ročnih regulacijskih loput za nastavitev pretokov na odcepih spiro kanalov</t>
  </si>
  <si>
    <t>Tip: TUNE-R-100-H</t>
  </si>
  <si>
    <t>Tip: TUNE-R-125-H</t>
  </si>
  <si>
    <t>Tip: TUNE-R-160-H</t>
  </si>
  <si>
    <t>Tip: TUNE-R-200-H</t>
  </si>
  <si>
    <t xml:space="preserve">Fleksibina cev iz laminirane AL-folije, ojačana z jekleno žico in z zunanje strani izolirana z mineralno volno z oblogo iz Alu folije, debline 25 mm (16 kg/m3). 
Dolžine 1,0 m z dvema objemkama </t>
  </si>
  <si>
    <t>Ustreza: proizvod Dec tip SONODEC ® 25 ali enakovredno</t>
  </si>
  <si>
    <t>ø100, L=1,0 m</t>
  </si>
  <si>
    <t>ø125, L=1,0 m</t>
  </si>
  <si>
    <t>ø160, L=1,0 m</t>
  </si>
  <si>
    <t>ø200, L=1,0 m</t>
  </si>
  <si>
    <t>Prezračevalni ventil za odvod zraka,  z drobnim pritrdilnim materialom, barva po odtenku RAL.</t>
  </si>
  <si>
    <t>Ustreza: Systemair tip: EFF 100 ali enakovredno</t>
  </si>
  <si>
    <t>Ustreza: Systemair tip: EFF 160 ali enakovredno</t>
  </si>
  <si>
    <t>Prezračevalni ventil za dovod zraka,  z drobnim pritrdilnim materialom, barva po odtenku RAL.</t>
  </si>
  <si>
    <t>Ustreza: Systemair tip: TFF 100 ali enakovredno</t>
  </si>
  <si>
    <t>Ustreza: Systemair tip: TFF 160 ali enakovredno</t>
  </si>
  <si>
    <t>Več-šobni difuzor s komoro, namenjen predvsem za dovod zraka v udobnih prezračevalnih sistemih za pisarne, trgovine, zdravstvene ustanove, bolnišnične sobe, šolske učilnice itd., nameščen je v T-profil spuščenega stropa.</t>
  </si>
  <si>
    <t>• Vsestranska prilagodljivost šob za vpih zraka</t>
  </si>
  <si>
    <t>• Odlična indukcija zraka in mešanje tudi pri majhnem pretoku zraka, primerna za VAV prezračevanje</t>
  </si>
  <si>
    <t>• Velik pretok zraka z nizkim nivojem zvoka in zmernim padcem tlaka</t>
  </si>
  <si>
    <t>• Kompaktna zasnova</t>
  </si>
  <si>
    <t>Oblikovanje</t>
  </si>
  <si>
    <t>Telo CAP-F je izdelano iz pocinkanega jekla, sestavljeno iz komore z navpično usmerjenim gumijastim tesnilom in difuzno plošče s polimernimi šobami, pritrjenimi z vzmetnimi sponkami. Šobe lahko v ravnini plošče difuzorja zasukate za 360°. Pravilna nastavitev posameznih šob povzroči želeni vzorec vtoka zraka. Okvir komore ima takšne dimenzije, da se prilega spuščenemu stropu T-profila bodisi z rastrskimi 600 mm ali 625 mm.</t>
  </si>
  <si>
    <t>vključno pločevinasta komora za umirjanje pretoka, z regulacijsko loputo, za priklop difuzorja na prezračevalni kanal</t>
  </si>
  <si>
    <t>vključno drobni montažni, tesnilni, pritrdilni mapterial</t>
  </si>
  <si>
    <t xml:space="preserve">ustreza proizvod Systemair, </t>
  </si>
  <si>
    <t>tip CAP-F 200 s komoro THOR 160-200</t>
  </si>
  <si>
    <t>tip CAP-F 250 s komoro THOR 200-250</t>
  </si>
  <si>
    <t>Več-šobni difuzor s komoro, namenjen predvsem za dovod zraka v udobnih prezračevalnih sistemih za pisarne, trgovine, zdravstvene ustanove, bolnišnične sobe, šolske učilnice itd., za vidno vgradnjop pod strop.</t>
  </si>
  <si>
    <t xml:space="preserve">Telo CAP-C je izdelano iz pocinkanega jekla, sestavljeno iz komore z stransko  usmerjenim gumijastim tesnilom in difuzno plošče s polimernimi šobami, pritrjenimi z vzmetnimi sponkami. Šobe lahko v ravnini plošče difuzorja zasukate za 360°. Pravilna nastavitev posameznih šob povzroči želeni vzorec vtoka zraka. Na zgornji strani se nahajajo matice s katerimi je možno difuzor pritrditi pod strop z navojnimi palicami. </t>
  </si>
  <si>
    <t>Integrirana pločevinasta komora za umirjanje pretoka, z regulacijsko loputo, za priklop difuzorja na prezračevalni kanal</t>
  </si>
  <si>
    <t xml:space="preserve">tip CAP-C 125 </t>
  </si>
  <si>
    <t xml:space="preserve">tip CAP-C 250 </t>
  </si>
  <si>
    <t>Čistilna odprtina za vgradnjo v prezračevalni kanal, vključno z gumitesnilom za zagotavljenje zrakosesnosti</t>
  </si>
  <si>
    <t>za vgradnjo v okrogli kanal premera  &lt; 400 mm</t>
  </si>
  <si>
    <t>za vgradnjo v okrogli kanal premera &lt; 200 mm</t>
  </si>
  <si>
    <t>Aluminjasta vratna rešetka</t>
  </si>
  <si>
    <t>Aluminijasta izenačevalna rešetka za vgradnjo v vrata s protiokvirjem in okvirjem za vgradnjo, tesnilnim in pritrdilnim materialom, z dobavo in montažo, barva rešetke po odtenku RAL (določi arhitekt).</t>
  </si>
  <si>
    <t>Ustreza: Systemair tip: NOVA-D ali enakovredno</t>
  </si>
  <si>
    <t>dim: 425x325</t>
  </si>
  <si>
    <t>Pravokotna aluminjasta prašno barvana rešetka za vgradnjo v spiro kanal za zajem zraka z eno vrsto lamel, z regulacijsko loputo, za priklop rešetke na okrogli prezračevalni kanal</t>
  </si>
  <si>
    <t>S tesnilnim in pritrdilnim materialom, z dobavo in montažo, barva rešetke po odtenku RAL (določi arhitekt).</t>
  </si>
  <si>
    <t>Ustreza: Systemair tip: NOVA-C1 ali enakovredno</t>
  </si>
  <si>
    <t>dim: 325x75</t>
  </si>
  <si>
    <t>dim: 325x125</t>
  </si>
  <si>
    <t>Alu zaščitna rešetka, za sveži ali odpadni zrak.
Z rebri kod kotom 35°, z zaščito proti ptičem - mreža 10x10 mm
vključno s tesnilnim in pritrdilnim materialom
Vključno s komoro za priklop na prezračevalni kanal</t>
  </si>
  <si>
    <t>Ustreza: Systemair tip: PZ-AL vel. 315x315 ali enakovredno</t>
  </si>
  <si>
    <t>Ustreza: Systemair tip: PZ-AL vel. 500x500 ali enakovredno</t>
  </si>
  <si>
    <t>Odvodni kanalski ventilator z brezstopenjsko regulacijo pretoka zraka</t>
  </si>
  <si>
    <t>tiho delovanje, povečana učinkovitost</t>
  </si>
  <si>
    <t>q=250m3/h, dp=50 Pa, Pel=53W, I=0,231A, 230V, 1~, priključek fi160</t>
  </si>
  <si>
    <t>vključno brez stopenjski regulator hitrosti, ter drobni montažni, pritrdilni in tesnilni material</t>
  </si>
  <si>
    <t>ustreza proizvod Systemair, tip K160 M Sileo</t>
  </si>
  <si>
    <t>SKUPAJ NAPRAVA KN1</t>
  </si>
  <si>
    <t>5.2</t>
  </si>
  <si>
    <t xml:space="preserve">SPLOŠNO K PREZRAČEVANJU </t>
  </si>
  <si>
    <t>Nastavitev pretokov prezračevalnih naprav z meritvami pretokov za tehnični pregled POOBLAŠČENE ORGANIZACIJE</t>
  </si>
  <si>
    <t>Pregled pravilnosti vgradnje požarnih loput za tehnični pregled POOBLAŠČENE ORGANIZACIJE</t>
  </si>
  <si>
    <t>Pregled pravilnosti delovanja požarnih loput  za tehnični pregled POOBLAŠČENE ORGANIZACIJE</t>
  </si>
  <si>
    <t>Pregled pravilnosti tesnitve požarnih prehodov  za tehnični pregled POOBLAŠČENE ORGANIZACIJE</t>
  </si>
  <si>
    <t>SKUPAJ SPLOŠNO K PREZRAČEVANJU</t>
  </si>
  <si>
    <t>SKUPAJ PREZRAČEVANJE</t>
  </si>
  <si>
    <t>KOMPRIMIRAN ZRAK</t>
  </si>
  <si>
    <t>Specialne bakrene cevi</t>
  </si>
  <si>
    <t>Specialna bakrena cev po EN 13348 za uporabo medicinskih plinov izdelana z vlečenjem, ki po kvaliteti in postopku odgovarja zahtevam cevi, ki morajo biti znotraj očiščene in razmaščene do stopnje &lt;0,15 g/dm2, preizkušena na tesnost. Biti mora v palicah na obeh straneh zaščitena s plastičnim čepom. Velikosti cevi so:</t>
  </si>
  <si>
    <t>8  x 1 mm</t>
  </si>
  <si>
    <t>Spojni kosi iz bakra</t>
  </si>
  <si>
    <t>Za  spajanje cevi , izdelani iz enega kosa  po DIN 2856, ali SIST EN 1254/1 za izvedbo lokov, odcepov spajanja cevi , reduciranje  spajanja različnih premerov cevi.</t>
  </si>
  <si>
    <t>Spajka</t>
  </si>
  <si>
    <t>Trda spajka s tališčem 710°C, ki vsebuje srebro, baker in fosfor ne sme vsebovati kadmija. Omogočati mora lotanje brez dodajanja paste.</t>
  </si>
  <si>
    <t xml:space="preserve">Pritrdilni in obešalni material </t>
  </si>
  <si>
    <t>Izdelan iz kovinskih pocinkanih nosilcev in objemk iz pocinkane pločevine in obdani z zaščitno gumo ustreznih velikosti.</t>
  </si>
  <si>
    <t>Odvzemno mesto skladno z ISO 9170-1 oz. ISO 9170-2 za vgradnjo v opečni zid ali suhomontažno steno (v medicinski kanal) za kisik, zrak je sestavljeno iz:</t>
  </si>
  <si>
    <t>-       Plastične  škatlice z dimenzijami 85 x 87 mm priključne cevi v dolžini cca 120 mm.</t>
  </si>
  <si>
    <t>-       Trikotne prirobnice z bakreno cevjo premera 8 mm</t>
  </si>
  <si>
    <t>-       O tesnilo in kovinske ploščice za zaprtje prirobnice v času izdelave tlačnega preizkusa ali med servisom - omogočeno mora biti servisiranje pod tlakom.</t>
  </si>
  <si>
    <t>-       Pokrova iz plastike, kot zaščite pri montaži</t>
  </si>
  <si>
    <t>Samozaporne vtičnice (sklopke)  za medicinske pline izdelano iz medenine, površinsko zaščitene in z dvostopenjskim zaklepom. Varnostnega mehanizma z zatiči proti zamenljivosti med posameznimi vrstami plinov. Obroča za odpiranje zaklepa iz umetne mase z napisom vrste plina in pripadajočim se barvnim označevanjem veznega obroča iz umetne mase in pokrivne ploščice v Ral 9001 z dodatkom za UV zaščito.</t>
  </si>
  <si>
    <t>zrak 5</t>
  </si>
  <si>
    <t>Dobava in montaža krogelnega ventila za medicinske pline PN16, materiali: telo ventila medenina, krogla nerjavno jeklo, tesnilo PTFE, o-ring EPDM, navojni priključki komplet z montažnim materialom;</t>
  </si>
  <si>
    <t>DN 6 za cev Cu ø8x1, ustreza proizvod DRÄGER ali enakovredno</t>
  </si>
  <si>
    <t>Priklop KZ na obstoječi kompresor z vsem drobnim montažnim materialom v pomožnem prostoru za P22</t>
  </si>
  <si>
    <t>Certificiranje sistemov medicinskih plinov v skladu z EN ISO 7396, vključno z izdajo spričevala za posamezni medicinski plin;</t>
  </si>
  <si>
    <t>Tlačni preizkus</t>
  </si>
  <si>
    <t>Tlačni preizkus cevi za vsak plin z dušikom čistosti 5.0 najmanj 24 ur na 1,5 kratni obratovalni tlak.</t>
  </si>
  <si>
    <t>Izdelava označb</t>
  </si>
  <si>
    <t>Izdelava označb na ceveh z nalepkami odgovarjajoče barve in smerjo pretoka. 
Barve morajo biti v skladu z standardom ISO 9170-1.</t>
  </si>
  <si>
    <t>SKUPAJ KOMPRIMIRAN ZRAK</t>
  </si>
  <si>
    <t>CENE SO BREZ DDV !</t>
  </si>
  <si>
    <t>GRADBENA IN ELEKTRO DELA NISO UPOŠTEVANA !</t>
  </si>
  <si>
    <t>REKONSTRUKCIJA</t>
  </si>
  <si>
    <t>4,00 NEPREDVIDENA DELA</t>
  </si>
  <si>
    <t>Dobava in zapiranje okenskih odprtin dimenzije  227/170 cm</t>
  </si>
  <si>
    <t>z oblogo v sestavu:</t>
  </si>
  <si>
    <t>kovinska konstrukcija</t>
  </si>
  <si>
    <t>kamena volna 200 mm</t>
  </si>
  <si>
    <t>parna zapora</t>
  </si>
  <si>
    <t>mavčno vlaknena plošča 10 mm</t>
  </si>
  <si>
    <t>Dobava in zapiranje okenskih odprtin dimenzije  145/170 cm</t>
  </si>
  <si>
    <t>z oblogo v sestavu, z izvedbo nove okenske odprtine 80 x 80 cm:</t>
  </si>
  <si>
    <t>demit fasada d= 6 cm, komplet  z zakjučnim ometom</t>
  </si>
  <si>
    <t>kamena volna 100 mm</t>
  </si>
  <si>
    <t>Dobava in zapiranje vratnih odprtin dimenzije  95 x 200 cm</t>
  </si>
  <si>
    <t>kovinska konstrukcija obojestranska</t>
  </si>
  <si>
    <t>Vrednosti so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</si>
</sst>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quot;SIT&quot;_-;\-* #,##0.00\ &quot;SIT&quot;_-;_-* &quot;-&quot;??\ &quot;SIT&quot;_-;_-@_-"/>
    <numFmt numFmtId="165" formatCode="_-* #,##0.00\ _S_I_T_-;\-* #,##0.00\ _S_I_T_-;_-* &quot;-&quot;??\ _S_I_T_-;_-@_-"/>
    <numFmt numFmtId="166" formatCode="#,##0.00\ &quot;€&quot;"/>
    <numFmt numFmtId="167" formatCode="#,##0.0"/>
    <numFmt numFmtId="168" formatCode="_-* #,##0.00\ _€_-;\-* #,##0.00\ _€_-;_-* &quot;-&quot;??\ _€_-;_-@_-"/>
    <numFmt numFmtId="169" formatCode="#.##0.00"/>
    <numFmt numFmtId="170" formatCode="#,##0.00\ _€"/>
  </numFmts>
  <fonts count="98" x14ac:knownFonts="1">
    <font>
      <sz val="10"/>
      <name val="Arial CE"/>
      <charset val="238"/>
    </font>
    <font>
      <sz val="10"/>
      <name val="Arial CE"/>
      <charset val="238"/>
    </font>
    <font>
      <sz val="10"/>
      <name val="Arial"/>
      <family val="2"/>
      <charset val="238"/>
    </font>
    <font>
      <sz val="8"/>
      <name val="Arial CE"/>
      <charset val="238"/>
    </font>
    <font>
      <b/>
      <sz val="10"/>
      <name val="Arial"/>
      <family val="2"/>
      <charset val="238"/>
    </font>
    <font>
      <sz val="10"/>
      <name val="Arial CE"/>
      <charset val="238"/>
    </font>
    <font>
      <sz val="10"/>
      <name val="Tahoma"/>
      <family val="2"/>
      <charset val="238"/>
    </font>
    <font>
      <b/>
      <sz val="14"/>
      <name val="Arial"/>
      <family val="2"/>
      <charset val="238"/>
    </font>
    <font>
      <sz val="11"/>
      <color indexed="17"/>
      <name val="Calibri"/>
      <family val="2"/>
      <charset val="238"/>
    </font>
    <font>
      <sz val="10"/>
      <name val="Arial"/>
      <family val="2"/>
      <charset val="238"/>
    </font>
    <font>
      <sz val="10"/>
      <name val="Times New Roman CE"/>
      <family val="1"/>
      <charset val="238"/>
    </font>
    <font>
      <sz val="12"/>
      <color indexed="9"/>
      <name val="Times New Roman CE"/>
      <family val="1"/>
      <charset val="238"/>
    </font>
    <font>
      <sz val="12"/>
      <name val="Times New Roman CE"/>
      <family val="1"/>
      <charset val="238"/>
    </font>
    <font>
      <b/>
      <u/>
      <sz val="12"/>
      <name val="Times New Roman CE"/>
      <family val="1"/>
      <charset val="238"/>
    </font>
    <font>
      <sz val="11"/>
      <color indexed="8"/>
      <name val="Calibri"/>
      <family val="2"/>
      <charset val="238"/>
    </font>
    <font>
      <sz val="11"/>
      <color indexed="9"/>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1"/>
      <name val="Tahoma"/>
      <family val="2"/>
      <charset val="238"/>
    </font>
    <font>
      <sz val="11"/>
      <name val="Times New Roman"/>
      <family val="1"/>
    </font>
    <font>
      <sz val="10"/>
      <name val="Times New Roman CE"/>
      <charset val="238"/>
    </font>
    <font>
      <sz val="9"/>
      <name val="Courier New CE"/>
      <family val="3"/>
      <charset val="238"/>
    </font>
    <font>
      <b/>
      <i/>
      <sz val="14"/>
      <name val="Tahoma"/>
      <family val="2"/>
      <charset val="238"/>
    </font>
    <font>
      <sz val="12"/>
      <color indexed="9"/>
      <name val="Tahoma"/>
      <family val="2"/>
      <charset val="238"/>
    </font>
    <font>
      <sz val="12"/>
      <name val="Tahoma"/>
      <family val="2"/>
      <charset val="238"/>
    </font>
    <font>
      <b/>
      <sz val="11"/>
      <name val="Times New Roman CE"/>
      <family val="1"/>
      <charset val="238"/>
    </font>
    <font>
      <sz val="11"/>
      <name val="Times New Roman CE"/>
      <family val="1"/>
      <charset val="238"/>
    </font>
    <font>
      <sz val="10"/>
      <color rgb="FFFF0000"/>
      <name val="Tahoma"/>
      <family val="2"/>
      <charset val="238"/>
    </font>
    <font>
      <sz val="10"/>
      <color rgb="FFFF0000"/>
      <name val="Arial"/>
      <family val="2"/>
      <charset val="238"/>
    </font>
    <font>
      <sz val="11"/>
      <color rgb="FFFF0000"/>
      <name val="Tahoma"/>
      <family val="2"/>
      <charset val="238"/>
    </font>
    <font>
      <sz val="8"/>
      <name val="Tahoma"/>
      <family val="2"/>
      <charset val="238"/>
    </font>
    <font>
      <sz val="8"/>
      <name val="Arial"/>
      <family val="2"/>
      <charset val="238"/>
    </font>
    <font>
      <b/>
      <sz val="8"/>
      <name val="Arial"/>
      <family val="2"/>
      <charset val="238"/>
    </font>
    <font>
      <b/>
      <sz val="8"/>
      <name val="Tahoma"/>
      <family val="2"/>
      <charset val="238"/>
    </font>
    <font>
      <b/>
      <sz val="8"/>
      <color theme="1"/>
      <name val="Tahoma"/>
      <family val="2"/>
      <charset val="238"/>
    </font>
    <font>
      <sz val="8"/>
      <color rgb="FFFF0000"/>
      <name val="Tahoma"/>
      <family val="2"/>
      <charset val="238"/>
    </font>
    <font>
      <vertAlign val="superscript"/>
      <sz val="8"/>
      <name val="Tahoma"/>
      <family val="2"/>
      <charset val="238"/>
    </font>
    <font>
      <b/>
      <sz val="8"/>
      <color rgb="FFFF0000"/>
      <name val="Tahoma"/>
      <family val="2"/>
      <charset val="238"/>
    </font>
    <font>
      <sz val="8"/>
      <color rgb="FF00B0F0"/>
      <name val="Tahoma"/>
      <family val="2"/>
      <charset val="238"/>
    </font>
    <font>
      <b/>
      <sz val="14"/>
      <name val="Tahoma"/>
      <family val="2"/>
      <charset val="238"/>
    </font>
    <font>
      <sz val="10"/>
      <color rgb="FF000000"/>
      <name val="Tahoma"/>
      <family val="2"/>
      <charset val="238"/>
    </font>
    <font>
      <b/>
      <sz val="10"/>
      <name val="Tahoma"/>
      <family val="2"/>
      <charset val="238"/>
    </font>
    <font>
      <b/>
      <sz val="12"/>
      <name val="Tahoma"/>
      <family val="2"/>
      <charset val="238"/>
    </font>
    <font>
      <sz val="8"/>
      <color rgb="FF00B050"/>
      <name val="Tahoma"/>
      <family val="2"/>
      <charset val="238"/>
    </font>
    <font>
      <sz val="10"/>
      <color rgb="FFFF0000"/>
      <name val="Arial CE"/>
      <charset val="238"/>
    </font>
    <font>
      <b/>
      <sz val="12"/>
      <name val="Arial"/>
      <family val="2"/>
      <charset val="238"/>
    </font>
    <font>
      <b/>
      <sz val="12"/>
      <color rgb="FFFF0000"/>
      <name val="Arial"/>
      <family val="2"/>
      <charset val="238"/>
    </font>
    <font>
      <i/>
      <sz val="8"/>
      <name val="Arial"/>
      <family val="2"/>
      <charset val="238"/>
    </font>
    <font>
      <sz val="9"/>
      <name val="Arial"/>
      <family val="2"/>
      <charset val="238"/>
    </font>
    <font>
      <sz val="9"/>
      <name val="Arial CE"/>
      <charset val="238"/>
    </font>
    <font>
      <b/>
      <sz val="9"/>
      <name val="Arial"/>
      <family val="2"/>
      <charset val="238"/>
    </font>
    <font>
      <sz val="9"/>
      <color rgb="FFFF0000"/>
      <name val="Arial"/>
      <family val="2"/>
      <charset val="238"/>
    </font>
    <font>
      <sz val="9"/>
      <color rgb="FFFF0000"/>
      <name val="Arial CE"/>
      <charset val="238"/>
    </font>
    <font>
      <b/>
      <sz val="9"/>
      <color theme="1"/>
      <name val="Arial"/>
      <family val="2"/>
      <charset val="238"/>
    </font>
    <font>
      <sz val="9"/>
      <color theme="1"/>
      <name val="Arial"/>
      <family val="2"/>
      <charset val="238"/>
    </font>
    <font>
      <sz val="9"/>
      <color theme="1"/>
      <name val="Arial CE"/>
      <charset val="238"/>
    </font>
    <font>
      <sz val="9"/>
      <name val="Arial CE"/>
      <family val="2"/>
      <charset val="238"/>
    </font>
    <font>
      <sz val="9"/>
      <name val="Arial"/>
      <family val="2"/>
    </font>
    <font>
      <sz val="9"/>
      <color rgb="FF212529"/>
      <name val="Arial"/>
      <family val="2"/>
      <charset val="238"/>
    </font>
    <font>
      <sz val="9"/>
      <color rgb="FFFF0000"/>
      <name val="Arial"/>
      <family val="2"/>
    </font>
    <font>
      <vertAlign val="superscript"/>
      <sz val="9"/>
      <name val="Arial"/>
      <family val="2"/>
      <charset val="238"/>
    </font>
    <font>
      <sz val="10"/>
      <name val="Arial CE"/>
      <family val="2"/>
      <charset val="238"/>
    </font>
    <font>
      <sz val="10"/>
      <color theme="1"/>
      <name val="Arial CE"/>
      <charset val="238"/>
    </font>
    <font>
      <b/>
      <sz val="9"/>
      <color rgb="FFFF0000"/>
      <name val="Arial"/>
      <family val="2"/>
      <charset val="238"/>
    </font>
    <font>
      <sz val="9"/>
      <color theme="1"/>
      <name val="Arial"/>
      <family val="2"/>
    </font>
    <font>
      <b/>
      <sz val="9"/>
      <color theme="1"/>
      <name val="Arial"/>
      <family val="2"/>
    </font>
    <font>
      <b/>
      <sz val="12"/>
      <color theme="1"/>
      <name val="Arial"/>
      <family val="2"/>
      <charset val="238"/>
    </font>
    <font>
      <sz val="10"/>
      <color theme="1"/>
      <name val="Arial"/>
      <family val="2"/>
      <charset val="238"/>
    </font>
    <font>
      <sz val="12"/>
      <color theme="1"/>
      <name val="Arial"/>
      <family val="2"/>
      <charset val="238"/>
    </font>
    <font>
      <b/>
      <sz val="11"/>
      <name val="Arial Narrow"/>
      <family val="2"/>
      <charset val="238"/>
    </font>
    <font>
      <sz val="11"/>
      <name val="Arial Narrow"/>
      <family val="2"/>
      <charset val="238"/>
    </font>
    <font>
      <sz val="8"/>
      <name val="Arial Narrow"/>
      <family val="2"/>
      <charset val="238"/>
    </font>
    <font>
      <b/>
      <sz val="10"/>
      <name val="Arial Narrow"/>
      <family val="2"/>
      <charset val="238"/>
    </font>
    <font>
      <sz val="10"/>
      <name val="Arial Narrow"/>
      <family val="2"/>
      <charset val="238"/>
    </font>
    <font>
      <sz val="9"/>
      <color theme="4" tint="-0.249977111117893"/>
      <name val="Arial"/>
      <family val="2"/>
      <charset val="238"/>
    </font>
    <font>
      <sz val="10"/>
      <color theme="4" tint="-0.249977111117893"/>
      <name val="Arial"/>
      <family val="2"/>
      <charset val="238"/>
    </font>
    <font>
      <sz val="11"/>
      <color theme="4" tint="-0.249977111117893"/>
      <name val="Arial"/>
      <family val="2"/>
      <charset val="238"/>
    </font>
    <font>
      <vertAlign val="superscript"/>
      <sz val="10"/>
      <name val="Arial"/>
      <family val="2"/>
      <charset val="238"/>
    </font>
    <font>
      <sz val="12"/>
      <name val="Arial"/>
      <family val="2"/>
      <charset val="238"/>
    </font>
    <font>
      <b/>
      <sz val="10"/>
      <color rgb="FFFF0000"/>
      <name val="Arial Narrow"/>
      <family val="2"/>
      <charset val="238"/>
    </font>
    <font>
      <sz val="10"/>
      <color rgb="FFFF0000"/>
      <name val="Arial Narrow"/>
      <family val="2"/>
      <charset val="238"/>
    </font>
    <font>
      <sz val="8"/>
      <color rgb="FFFF0000"/>
      <name val="Arial Narrow"/>
      <family val="2"/>
      <charset val="238"/>
    </font>
    <font>
      <sz val="10"/>
      <name val="Century Gothic"/>
      <family val="2"/>
      <charset val="238"/>
    </font>
    <font>
      <sz val="10"/>
      <name val="Arial CE"/>
    </font>
    <font>
      <b/>
      <sz val="10"/>
      <name val="Arial CE"/>
      <charset val="238"/>
    </font>
    <font>
      <sz val="8"/>
      <color theme="1"/>
      <name val="Tahoma"/>
      <family val="2"/>
      <charset val="238"/>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7"/>
        <bgColor indexed="64"/>
      </patternFill>
    </fill>
    <fill>
      <patternFill patternType="solid">
        <fgColor rgb="FFFFC000"/>
        <bgColor indexed="64"/>
      </patternFill>
    </fill>
    <fill>
      <patternFill patternType="solid">
        <fgColor indexed="51"/>
        <bgColor indexed="64"/>
      </patternFill>
    </fill>
  </fills>
  <borders count="30">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bottom/>
      <diagonal/>
    </border>
    <border>
      <left/>
      <right/>
      <top/>
      <bottom style="thin">
        <color indexed="64"/>
      </bottom>
      <diagonal/>
    </border>
  </borders>
  <cellStyleXfs count="71">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164" fontId="36" fillId="0" borderId="0" applyFont="0" applyFill="0" applyBorder="0" applyAlignment="0" applyProtection="0"/>
    <xf numFmtId="0" fontId="8" fillId="4" borderId="0" applyNumberFormat="0" applyBorder="0" applyAlignment="0" applyProtection="0"/>
    <xf numFmtId="0" fontId="33" fillId="0" borderId="0"/>
    <xf numFmtId="0" fontId="16" fillId="16" borderId="1" applyNumberFormat="0" applyAlignment="0" applyProtection="0"/>
    <xf numFmtId="0" fontId="18" fillId="0" borderId="2" applyNumberFormat="0" applyFill="0" applyAlignment="0" applyProtection="0"/>
    <xf numFmtId="0" fontId="19" fillId="0" borderId="3" applyNumberFormat="0" applyFill="0" applyAlignment="0" applyProtection="0"/>
    <xf numFmtId="0" fontId="20" fillId="0" borderId="4" applyNumberFormat="0" applyFill="0" applyAlignment="0" applyProtection="0"/>
    <xf numFmtId="0" fontId="20" fillId="0" borderId="0" applyNumberFormat="0" applyFill="0" applyBorder="0" applyAlignment="0" applyProtection="0"/>
    <xf numFmtId="0" fontId="17" fillId="0" borderId="0" applyNumberFormat="0" applyFill="0" applyBorder="0" applyAlignment="0" applyProtection="0"/>
    <xf numFmtId="0" fontId="9" fillId="0" borderId="0"/>
    <xf numFmtId="0" fontId="5" fillId="0" borderId="0">
      <protection locked="0"/>
    </xf>
    <xf numFmtId="0" fontId="2" fillId="0" borderId="0"/>
    <xf numFmtId="0" fontId="2" fillId="0" borderId="0"/>
    <xf numFmtId="0" fontId="2" fillId="0" borderId="0"/>
    <xf numFmtId="0" fontId="32" fillId="0" borderId="0"/>
    <xf numFmtId="0" fontId="2" fillId="0" borderId="0"/>
    <xf numFmtId="0" fontId="2" fillId="0" borderId="0"/>
    <xf numFmtId="0" fontId="14" fillId="0" borderId="0"/>
    <xf numFmtId="0" fontId="2" fillId="0" borderId="0"/>
    <xf numFmtId="0" fontId="2" fillId="0" borderId="0"/>
    <xf numFmtId="0" fontId="21" fillId="17" borderId="0" applyNumberFormat="0" applyBorder="0" applyAlignment="0" applyProtection="0"/>
    <xf numFmtId="0" fontId="2" fillId="0" borderId="0"/>
    <xf numFmtId="0" fontId="5" fillId="0" borderId="0"/>
    <xf numFmtId="9" fontId="2" fillId="0" borderId="0" applyFont="0" applyFill="0" applyBorder="0" applyAlignment="0" applyProtection="0"/>
    <xf numFmtId="0" fontId="2" fillId="18" borderId="5" applyNumberFormat="0" applyFont="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31" fillId="0" borderId="0" applyFill="0">
      <alignment vertical="justify"/>
    </xf>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22" borderId="0" applyNumberFormat="0" applyBorder="0" applyAlignment="0" applyProtection="0"/>
    <xf numFmtId="0" fontId="24" fillId="0" borderId="6" applyNumberFormat="0" applyFill="0" applyAlignment="0" applyProtection="0"/>
    <xf numFmtId="0" fontId="25" fillId="23" borderId="7" applyNumberFormat="0" applyAlignment="0" applyProtection="0"/>
    <xf numFmtId="0" fontId="26" fillId="16" borderId="8" applyNumberFormat="0" applyAlignment="0" applyProtection="0"/>
    <xf numFmtId="0" fontId="27" fillId="3" borderId="0" applyNumberFormat="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8" fillId="7" borderId="8" applyNumberFormat="0" applyAlignment="0" applyProtection="0"/>
    <xf numFmtId="0" fontId="29" fillId="0" borderId="9" applyNumberFormat="0" applyFill="0" applyAlignment="0" applyProtection="0"/>
    <xf numFmtId="0" fontId="73" fillId="0" borderId="0"/>
    <xf numFmtId="168" fontId="1" fillId="0" borderId="0" applyFont="0" applyFill="0" applyBorder="0" applyAlignment="0" applyProtection="0"/>
    <xf numFmtId="0" fontId="1" fillId="0" borderId="0"/>
    <xf numFmtId="0" fontId="14" fillId="0" borderId="0"/>
    <xf numFmtId="0" fontId="90" fillId="0" borderId="0"/>
    <xf numFmtId="0" fontId="94" fillId="0" borderId="0"/>
  </cellStyleXfs>
  <cellXfs count="438">
    <xf numFmtId="0" fontId="0" fillId="0" borderId="0" xfId="0"/>
    <xf numFmtId="0" fontId="2" fillId="0" borderId="0" xfId="0" applyFont="1"/>
    <xf numFmtId="0" fontId="2" fillId="0" borderId="0" xfId="0" applyFont="1" applyAlignment="1">
      <alignment vertical="top" wrapText="1"/>
    </xf>
    <xf numFmtId="0" fontId="2" fillId="0" borderId="0" xfId="0" applyFont="1" applyAlignment="1">
      <alignment vertical="top"/>
    </xf>
    <xf numFmtId="0" fontId="2" fillId="0" borderId="0" xfId="0" applyFont="1" applyAlignment="1">
      <alignment horizontal="right"/>
    </xf>
    <xf numFmtId="0" fontId="6" fillId="0" borderId="0" xfId="0" applyFont="1"/>
    <xf numFmtId="4" fontId="6" fillId="0" borderId="0" xfId="0" applyNumberFormat="1" applyFont="1" applyAlignment="1">
      <alignment horizontal="right"/>
    </xf>
    <xf numFmtId="0" fontId="6" fillId="0" borderId="0" xfId="0" applyFont="1" applyAlignment="1"/>
    <xf numFmtId="0" fontId="7" fillId="0" borderId="0" xfId="0" applyFont="1" applyAlignment="1">
      <alignment vertical="top" wrapText="1"/>
    </xf>
    <xf numFmtId="4" fontId="39" fillId="0" borderId="0" xfId="0" applyNumberFormat="1" applyFont="1" applyAlignment="1">
      <alignment horizontal="right"/>
    </xf>
    <xf numFmtId="0" fontId="40" fillId="0" borderId="0" xfId="0" applyFont="1" applyAlignment="1">
      <alignment vertical="top" wrapText="1"/>
    </xf>
    <xf numFmtId="0" fontId="39" fillId="0" borderId="0" xfId="0" applyFont="1" applyAlignment="1"/>
    <xf numFmtId="0" fontId="10" fillId="0" borderId="0" xfId="0" applyFont="1" applyBorder="1"/>
    <xf numFmtId="4" fontId="11" fillId="0" borderId="0" xfId="0" applyNumberFormat="1" applyFont="1" applyBorder="1" applyAlignment="1">
      <alignment horizontal="right"/>
    </xf>
    <xf numFmtId="4" fontId="12" fillId="0" borderId="0" xfId="0" applyNumberFormat="1" applyFont="1" applyBorder="1" applyAlignment="1">
      <alignment horizontal="right"/>
    </xf>
    <xf numFmtId="0" fontId="12" fillId="0" borderId="0" xfId="0" applyFont="1" applyBorder="1" applyAlignment="1">
      <alignment horizontal="center"/>
    </xf>
    <xf numFmtId="0" fontId="12" fillId="0" borderId="0" xfId="0" applyFont="1" applyBorder="1" applyAlignment="1">
      <alignment horizontal="left" vertical="top" wrapText="1"/>
    </xf>
    <xf numFmtId="0" fontId="12" fillId="0" borderId="0" xfId="0" applyFont="1" applyBorder="1" applyAlignment="1">
      <alignment horizontal="right" vertical="top"/>
    </xf>
    <xf numFmtId="0" fontId="13" fillId="0" borderId="0" xfId="0" applyFont="1" applyBorder="1" applyAlignment="1">
      <alignment horizontal="right" vertical="top"/>
    </xf>
    <xf numFmtId="0" fontId="6" fillId="0" borderId="0" xfId="0" applyFont="1" applyBorder="1"/>
    <xf numFmtId="0" fontId="34" fillId="24" borderId="22" xfId="0" applyFont="1" applyFill="1" applyBorder="1" applyAlignment="1">
      <alignment horizontal="center" vertical="top"/>
    </xf>
    <xf numFmtId="4" fontId="35" fillId="24" borderId="23" xfId="0" applyNumberFormat="1" applyFont="1" applyFill="1" applyBorder="1" applyAlignment="1">
      <alignment horizontal="right"/>
    </xf>
    <xf numFmtId="0" fontId="36" fillId="0" borderId="0" xfId="0" applyFont="1" applyBorder="1" applyAlignment="1">
      <alignment horizontal="right" vertical="top"/>
    </xf>
    <xf numFmtId="0" fontId="36" fillId="0" borderId="0" xfId="0" applyFont="1" applyBorder="1" applyAlignment="1">
      <alignment horizontal="left" vertical="top" wrapText="1"/>
    </xf>
    <xf numFmtId="0" fontId="36" fillId="0" borderId="0" xfId="0" applyFont="1" applyBorder="1" applyAlignment="1">
      <alignment horizontal="center"/>
    </xf>
    <xf numFmtId="4" fontId="36" fillId="0" borderId="0" xfId="0" applyNumberFormat="1" applyFont="1" applyBorder="1" applyAlignment="1">
      <alignment horizontal="right"/>
    </xf>
    <xf numFmtId="4" fontId="35" fillId="0" borderId="0" xfId="0" applyNumberFormat="1" applyFont="1" applyBorder="1" applyAlignment="1">
      <alignment horizontal="right"/>
    </xf>
    <xf numFmtId="0" fontId="36" fillId="0" borderId="0" xfId="0" applyFont="1" applyBorder="1" applyAlignment="1">
      <alignment horizontal="right" vertical="top" wrapText="1"/>
    </xf>
    <xf numFmtId="0" fontId="30" fillId="0" borderId="0" xfId="0" applyFont="1" applyBorder="1" applyAlignment="1">
      <alignment horizontal="left" vertical="top" wrapText="1"/>
    </xf>
    <xf numFmtId="0" fontId="30" fillId="0" borderId="0" xfId="0" applyFont="1" applyAlignment="1">
      <alignment wrapText="1"/>
    </xf>
    <xf numFmtId="0" fontId="30" fillId="0" borderId="0" xfId="0" applyFont="1" applyBorder="1" applyAlignment="1">
      <alignment horizontal="center"/>
    </xf>
    <xf numFmtId="4" fontId="30" fillId="0" borderId="0" xfId="0" applyNumberFormat="1" applyFont="1" applyBorder="1" applyAlignment="1">
      <alignment horizontal="right"/>
    </xf>
    <xf numFmtId="0" fontId="41" fillId="0" borderId="0" xfId="0" applyFont="1" applyBorder="1" applyAlignment="1">
      <alignment horizontal="left" vertical="top" wrapText="1"/>
    </xf>
    <xf numFmtId="4" fontId="41" fillId="0" borderId="0" xfId="0" applyNumberFormat="1" applyFont="1" applyBorder="1" applyAlignment="1">
      <alignment horizontal="right"/>
    </xf>
    <xf numFmtId="0" fontId="37" fillId="0" borderId="0" xfId="0" applyFont="1" applyBorder="1" applyAlignment="1">
      <alignment horizontal="left" vertical="top" wrapText="1"/>
    </xf>
    <xf numFmtId="0" fontId="37" fillId="0" borderId="0" xfId="0" applyFont="1" applyBorder="1" applyAlignment="1">
      <alignment horizontal="center"/>
    </xf>
    <xf numFmtId="4" fontId="37" fillId="0" borderId="0" xfId="0" applyNumberFormat="1" applyFont="1" applyBorder="1" applyAlignment="1">
      <alignment horizontal="right"/>
    </xf>
    <xf numFmtId="0" fontId="38" fillId="0" borderId="0" xfId="0" applyFont="1" applyBorder="1" applyAlignment="1">
      <alignment horizontal="left" vertical="top" wrapText="1"/>
    </xf>
    <xf numFmtId="0" fontId="38" fillId="0" borderId="0" xfId="0" applyFont="1" applyBorder="1" applyAlignment="1">
      <alignment horizontal="center"/>
    </xf>
    <xf numFmtId="4" fontId="38" fillId="0" borderId="0" xfId="0" applyNumberFormat="1" applyFont="1" applyBorder="1" applyAlignment="1">
      <alignment horizontal="right"/>
    </xf>
    <xf numFmtId="4" fontId="6" fillId="0" borderId="0" xfId="0" applyNumberFormat="1" applyFont="1" applyAlignment="1">
      <alignment horizontal="left"/>
    </xf>
    <xf numFmtId="0" fontId="42" fillId="0" borderId="0" xfId="0" applyFont="1"/>
    <xf numFmtId="0" fontId="45" fillId="0" borderId="0" xfId="0" applyFont="1" applyAlignment="1">
      <alignment vertical="top" wrapText="1"/>
    </xf>
    <xf numFmtId="4" fontId="43" fillId="0" borderId="0" xfId="0" applyNumberFormat="1" applyFont="1" applyAlignment="1">
      <alignment horizontal="right"/>
    </xf>
    <xf numFmtId="4" fontId="45" fillId="0" borderId="0" xfId="0" applyNumberFormat="1" applyFont="1" applyAlignment="1">
      <alignment horizontal="right"/>
    </xf>
    <xf numFmtId="0" fontId="45" fillId="0" borderId="0" xfId="0" applyFont="1"/>
    <xf numFmtId="4" fontId="42" fillId="0" borderId="0" xfId="0" applyNumberFormat="1" applyFont="1" applyAlignment="1">
      <alignment horizontal="right"/>
    </xf>
    <xf numFmtId="0" fontId="42" fillId="0" borderId="0" xfId="0" applyFont="1" applyAlignment="1">
      <alignment vertical="top"/>
    </xf>
    <xf numFmtId="4" fontId="42" fillId="0" borderId="0" xfId="0" applyNumberFormat="1" applyFont="1" applyAlignment="1">
      <alignment horizontal="right" vertical="top" wrapText="1"/>
    </xf>
    <xf numFmtId="0" fontId="42" fillId="0" borderId="0" xfId="0" applyFont="1" applyAlignment="1">
      <alignment horizontal="left" vertical="top"/>
    </xf>
    <xf numFmtId="4" fontId="42" fillId="0" borderId="10" xfId="0" applyNumberFormat="1" applyFont="1" applyBorder="1" applyAlignment="1">
      <alignment vertical="top"/>
    </xf>
    <xf numFmtId="0" fontId="42" fillId="0" borderId="10" xfId="0" applyFont="1" applyBorder="1" applyAlignment="1">
      <alignment vertical="top"/>
    </xf>
    <xf numFmtId="4" fontId="45" fillId="0" borderId="10" xfId="0" applyNumberFormat="1" applyFont="1" applyBorder="1" applyAlignment="1">
      <alignment vertical="top"/>
    </xf>
    <xf numFmtId="4" fontId="42" fillId="0" borderId="0" xfId="0" applyNumberFormat="1" applyFont="1" applyAlignment="1">
      <alignment vertical="top"/>
    </xf>
    <xf numFmtId="0" fontId="47" fillId="0" borderId="0" xfId="0" applyFont="1" applyAlignment="1">
      <alignment vertical="top"/>
    </xf>
    <xf numFmtId="0" fontId="47" fillId="0" borderId="0" xfId="0" applyFont="1"/>
    <xf numFmtId="4" fontId="47" fillId="0" borderId="0" xfId="0" applyNumberFormat="1" applyFont="1" applyAlignment="1">
      <alignment horizontal="right"/>
    </xf>
    <xf numFmtId="0" fontId="45" fillId="0" borderId="0" xfId="0" applyFont="1" applyAlignment="1">
      <alignment vertical="top"/>
    </xf>
    <xf numFmtId="0" fontId="45" fillId="0" borderId="10" xfId="0" applyFont="1" applyBorder="1" applyAlignment="1">
      <alignment vertical="top"/>
    </xf>
    <xf numFmtId="0" fontId="45" fillId="0" borderId="0" xfId="0" applyFont="1" applyBorder="1" applyAlignment="1">
      <alignment vertical="top"/>
    </xf>
    <xf numFmtId="4" fontId="42" fillId="0" borderId="0" xfId="0" applyNumberFormat="1" applyFont="1" applyBorder="1" applyAlignment="1">
      <alignment vertical="top"/>
    </xf>
    <xf numFmtId="0" fontId="42" fillId="0" borderId="0" xfId="0" applyFont="1" applyBorder="1" applyAlignment="1">
      <alignment vertical="top"/>
    </xf>
    <xf numFmtId="4" fontId="45" fillId="0" borderId="0" xfId="0" applyNumberFormat="1" applyFont="1" applyBorder="1" applyAlignment="1">
      <alignment vertical="top"/>
    </xf>
    <xf numFmtId="0" fontId="49" fillId="0" borderId="0" xfId="0" applyFont="1" applyAlignment="1">
      <alignment vertical="top"/>
    </xf>
    <xf numFmtId="0" fontId="47" fillId="0" borderId="0" xfId="0" quotePrefix="1" applyFont="1" applyAlignment="1">
      <alignment vertical="top"/>
    </xf>
    <xf numFmtId="0" fontId="42" fillId="0" borderId="0" xfId="0" applyFont="1" applyAlignment="1"/>
    <xf numFmtId="4" fontId="42" fillId="0" borderId="0" xfId="0" applyNumberFormat="1" applyFont="1" applyAlignment="1">
      <alignment horizontal="right" vertical="top"/>
    </xf>
    <xf numFmtId="0" fontId="3" fillId="0" borderId="0" xfId="0" applyFont="1"/>
    <xf numFmtId="0" fontId="42" fillId="0" borderId="0" xfId="0" quotePrefix="1" applyFont="1"/>
    <xf numFmtId="4" fontId="46" fillId="0" borderId="0" xfId="0" applyNumberFormat="1" applyFont="1" applyBorder="1" applyAlignment="1">
      <alignment vertical="top"/>
    </xf>
    <xf numFmtId="0" fontId="42" fillId="0" borderId="0" xfId="0" applyFont="1" applyBorder="1" applyAlignment="1"/>
    <xf numFmtId="4" fontId="42" fillId="0" borderId="0" xfId="0" applyNumberFormat="1" applyFont="1" applyBorder="1" applyAlignment="1">
      <alignment horizontal="right"/>
    </xf>
    <xf numFmtId="0" fontId="45" fillId="0" borderId="0" xfId="0" applyFont="1" applyBorder="1"/>
    <xf numFmtId="0" fontId="45" fillId="0" borderId="0" xfId="0" applyFont="1" applyBorder="1" applyAlignment="1">
      <alignment vertical="top" wrapText="1"/>
    </xf>
    <xf numFmtId="0" fontId="42" fillId="0" borderId="0" xfId="0" applyFont="1" applyBorder="1"/>
    <xf numFmtId="4" fontId="42" fillId="0" borderId="0" xfId="0" applyNumberFormat="1" applyFont="1" applyBorder="1" applyAlignment="1">
      <alignment horizontal="right" vertical="top" wrapText="1"/>
    </xf>
    <xf numFmtId="0" fontId="47" fillId="0" borderId="0" xfId="0" applyFont="1" applyAlignment="1"/>
    <xf numFmtId="4" fontId="47" fillId="0" borderId="0" xfId="0" applyNumberFormat="1" applyFont="1" applyBorder="1" applyAlignment="1">
      <alignment horizontal="right" vertical="top" wrapText="1"/>
    </xf>
    <xf numFmtId="0" fontId="45" fillId="0" borderId="0" xfId="0" applyFont="1" applyFill="1" applyBorder="1" applyAlignment="1">
      <alignment vertical="top"/>
    </xf>
    <xf numFmtId="0" fontId="42" fillId="0" borderId="0" xfId="0" applyFont="1" applyAlignment="1">
      <alignment vertical="top" wrapText="1"/>
    </xf>
    <xf numFmtId="0" fontId="47" fillId="0" borderId="0" xfId="0" applyFont="1" applyAlignment="1">
      <alignment vertical="top" wrapText="1"/>
    </xf>
    <xf numFmtId="0" fontId="42" fillId="0" borderId="0" xfId="0" quotePrefix="1" applyFont="1" applyAlignment="1">
      <alignment vertical="top"/>
    </xf>
    <xf numFmtId="0" fontId="50" fillId="0" borderId="0" xfId="0" applyFont="1" applyAlignment="1">
      <alignment vertical="top"/>
    </xf>
    <xf numFmtId="0" fontId="42" fillId="0" borderId="0" xfId="0" applyFont="1" applyBorder="1" applyAlignment="1">
      <alignment vertical="top" wrapText="1"/>
    </xf>
    <xf numFmtId="0" fontId="47" fillId="0" borderId="0" xfId="0" applyFont="1" applyBorder="1" applyAlignment="1">
      <alignment vertical="top"/>
    </xf>
    <xf numFmtId="4" fontId="42" fillId="0" borderId="20" xfId="0" applyNumberFormat="1" applyFont="1" applyBorder="1" applyAlignment="1">
      <alignment horizontal="right"/>
    </xf>
    <xf numFmtId="0" fontId="6" fillId="0" borderId="0" xfId="0" applyFont="1" applyAlignment="1">
      <alignment vertical="top" wrapText="1"/>
    </xf>
    <xf numFmtId="0" fontId="0" fillId="0" borderId="0" xfId="0"/>
    <xf numFmtId="0" fontId="51" fillId="0" borderId="0" xfId="0" applyFont="1" applyAlignment="1">
      <alignment horizontal="left" readingOrder="1"/>
    </xf>
    <xf numFmtId="0" fontId="52" fillId="0" borderId="0" xfId="0" applyFont="1" applyAlignment="1">
      <alignment horizontal="left" readingOrder="1"/>
    </xf>
    <xf numFmtId="0" fontId="0" fillId="0" borderId="0" xfId="0" applyAlignment="1">
      <alignment horizontal="left"/>
    </xf>
    <xf numFmtId="0" fontId="54" fillId="0" borderId="0" xfId="0" applyFont="1"/>
    <xf numFmtId="0" fontId="6" fillId="0" borderId="11" xfId="0" applyFont="1" applyBorder="1"/>
    <xf numFmtId="0" fontId="6" fillId="0" borderId="12" xfId="0" applyFont="1" applyBorder="1"/>
    <xf numFmtId="0" fontId="6" fillId="0" borderId="13" xfId="0" applyFont="1" applyBorder="1"/>
    <xf numFmtId="166" fontId="6" fillId="0" borderId="25" xfId="0" applyNumberFormat="1" applyFont="1" applyBorder="1"/>
    <xf numFmtId="0" fontId="6" fillId="0" borderId="14" xfId="0" applyFont="1" applyBorder="1"/>
    <xf numFmtId="0" fontId="6" fillId="0" borderId="15" xfId="0" applyFont="1" applyBorder="1"/>
    <xf numFmtId="166" fontId="6" fillId="0" borderId="26" xfId="0" applyNumberFormat="1" applyFont="1" applyBorder="1"/>
    <xf numFmtId="0" fontId="6" fillId="0" borderId="16" xfId="0" applyFont="1" applyBorder="1"/>
    <xf numFmtId="0" fontId="6" fillId="0" borderId="17" xfId="0" applyFont="1" applyBorder="1"/>
    <xf numFmtId="0" fontId="6" fillId="0" borderId="18" xfId="0" applyFont="1" applyBorder="1"/>
    <xf numFmtId="166" fontId="6" fillId="0" borderId="27" xfId="0" applyNumberFormat="1" applyFont="1" applyBorder="1"/>
    <xf numFmtId="0" fontId="53" fillId="0" borderId="19" xfId="0" applyFont="1" applyBorder="1"/>
    <xf numFmtId="0" fontId="53" fillId="0" borderId="20" xfId="0" applyFont="1" applyBorder="1"/>
    <xf numFmtId="0" fontId="53" fillId="0" borderId="21" xfId="0" applyFont="1" applyBorder="1"/>
    <xf numFmtId="166" fontId="53" fillId="0" borderId="24" xfId="0" applyNumberFormat="1" applyFont="1" applyBorder="1"/>
    <xf numFmtId="0" fontId="6" fillId="0" borderId="19" xfId="0" applyFont="1" applyBorder="1"/>
    <xf numFmtId="0" fontId="6" fillId="0" borderId="20" xfId="0" applyFont="1" applyBorder="1"/>
    <xf numFmtId="0" fontId="6" fillId="0" borderId="21" xfId="0" applyFont="1" applyBorder="1"/>
    <xf numFmtId="166" fontId="6" fillId="0" borderId="24" xfId="0" applyNumberFormat="1" applyFont="1" applyBorder="1"/>
    <xf numFmtId="0" fontId="0" fillId="0" borderId="0" xfId="0"/>
    <xf numFmtId="0" fontId="55" fillId="0" borderId="0" xfId="0" applyFont="1" applyAlignment="1">
      <alignment vertical="top"/>
    </xf>
    <xf numFmtId="0" fontId="53" fillId="0" borderId="0" xfId="0" applyFont="1"/>
    <xf numFmtId="0" fontId="43" fillId="0" borderId="0" xfId="0" applyFont="1" applyAlignment="1">
      <alignment horizontal="right"/>
    </xf>
    <xf numFmtId="2" fontId="42" fillId="0" borderId="0" xfId="0" applyNumberFormat="1" applyFont="1" applyAlignment="1">
      <alignment vertical="top"/>
    </xf>
    <xf numFmtId="4" fontId="45" fillId="0" borderId="0" xfId="0" applyNumberFormat="1" applyFont="1" applyAlignment="1">
      <alignment vertical="top"/>
    </xf>
    <xf numFmtId="167" fontId="6" fillId="0" borderId="0" xfId="0" applyNumberFormat="1" applyFont="1" applyAlignment="1"/>
    <xf numFmtId="167" fontId="42" fillId="0" borderId="0" xfId="0" applyNumberFormat="1" applyFont="1" applyAlignment="1"/>
    <xf numFmtId="167" fontId="42" fillId="0" borderId="0" xfId="57" applyNumberFormat="1" applyFont="1" applyAlignment="1"/>
    <xf numFmtId="167" fontId="42" fillId="0" borderId="10" xfId="57" applyNumberFormat="1" applyFont="1" applyBorder="1" applyAlignment="1">
      <alignment vertical="top"/>
    </xf>
    <xf numFmtId="167" fontId="42" fillId="0" borderId="0" xfId="57" applyNumberFormat="1" applyFont="1" applyAlignment="1">
      <alignment vertical="top"/>
    </xf>
    <xf numFmtId="167" fontId="42" fillId="0" borderId="0" xfId="57" applyNumberFormat="1" applyFont="1" applyBorder="1" applyAlignment="1">
      <alignment vertical="top"/>
    </xf>
    <xf numFmtId="167" fontId="3" fillId="0" borderId="0" xfId="57" applyNumberFormat="1" applyFont="1" applyAlignment="1"/>
    <xf numFmtId="167" fontId="42" fillId="0" borderId="0" xfId="0" applyNumberFormat="1" applyFont="1" applyBorder="1" applyAlignment="1">
      <alignment vertical="top"/>
    </xf>
    <xf numFmtId="167" fontId="45" fillId="0" borderId="0" xfId="0" applyNumberFormat="1" applyFont="1" applyAlignment="1"/>
    <xf numFmtId="167" fontId="46" fillId="0" borderId="0" xfId="0" applyNumberFormat="1" applyFont="1" applyBorder="1" applyAlignment="1">
      <alignment vertical="top"/>
    </xf>
    <xf numFmtId="167" fontId="42" fillId="0" borderId="0" xfId="0" applyNumberFormat="1" applyFont="1" applyBorder="1" applyAlignment="1"/>
    <xf numFmtId="167" fontId="45" fillId="0" borderId="0" xfId="0" applyNumberFormat="1" applyFont="1" applyBorder="1" applyAlignment="1"/>
    <xf numFmtId="167" fontId="47" fillId="0" borderId="0" xfId="0" applyNumberFormat="1" applyFont="1" applyAlignment="1"/>
    <xf numFmtId="0" fontId="6" fillId="0" borderId="0" xfId="0" applyFont="1" applyAlignment="1">
      <alignment horizontal="left" readingOrder="1"/>
    </xf>
    <xf numFmtId="0" fontId="53" fillId="0" borderId="0" xfId="0" applyFont="1" applyAlignment="1">
      <alignment vertical="top" wrapText="1"/>
    </xf>
    <xf numFmtId="0" fontId="53" fillId="0" borderId="0" xfId="0" quotePrefix="1" applyFont="1" applyAlignment="1">
      <alignment vertical="top" wrapText="1"/>
    </xf>
    <xf numFmtId="0" fontId="51" fillId="0" borderId="0" xfId="0" applyFont="1" applyAlignment="1">
      <alignment vertical="top" wrapText="1"/>
    </xf>
    <xf numFmtId="0" fontId="45" fillId="0" borderId="20" xfId="0" applyFont="1" applyBorder="1" applyAlignment="1">
      <alignment vertical="top" wrapText="1"/>
    </xf>
    <xf numFmtId="0" fontId="6" fillId="0" borderId="20" xfId="0" applyFont="1" applyBorder="1" applyAlignment="1"/>
    <xf numFmtId="167" fontId="6" fillId="0" borderId="20" xfId="0" applyNumberFormat="1" applyFont="1" applyBorder="1" applyAlignment="1"/>
    <xf numFmtId="4" fontId="45" fillId="0" borderId="20" xfId="0" applyNumberFormat="1" applyFont="1" applyBorder="1" applyAlignment="1">
      <alignment horizontal="right"/>
    </xf>
    <xf numFmtId="0" fontId="54" fillId="0" borderId="0" xfId="0" applyFont="1" applyAlignment="1">
      <alignment horizontal="left" readingOrder="1"/>
    </xf>
    <xf numFmtId="0" fontId="40" fillId="0" borderId="11" xfId="0" applyFont="1" applyBorder="1" applyAlignment="1">
      <alignment horizontal="right"/>
    </xf>
    <xf numFmtId="0" fontId="40" fillId="0" borderId="12" xfId="0" applyFont="1" applyBorder="1" applyAlignment="1">
      <alignment vertical="top" wrapText="1"/>
    </xf>
    <xf numFmtId="0" fontId="40" fillId="0" borderId="12" xfId="0" applyFont="1" applyBorder="1" applyAlignment="1">
      <alignment horizontal="center"/>
    </xf>
    <xf numFmtId="166" fontId="40" fillId="0" borderId="12" xfId="0" applyNumberFormat="1" applyFont="1" applyBorder="1" applyAlignment="1">
      <alignment horizontal="right"/>
    </xf>
    <xf numFmtId="166" fontId="40" fillId="0" borderId="13" xfId="0" applyNumberFormat="1" applyFont="1" applyBorder="1" applyAlignment="1">
      <alignment horizontal="right"/>
    </xf>
    <xf numFmtId="0" fontId="56" fillId="0" borderId="0" xfId="0" applyFont="1"/>
    <xf numFmtId="0" fontId="0" fillId="0" borderId="14" xfId="0" applyBorder="1"/>
    <xf numFmtId="0" fontId="57" fillId="0" borderId="0" xfId="0" applyFont="1" applyAlignment="1">
      <alignment horizontal="left"/>
    </xf>
    <xf numFmtId="0" fontId="2" fillId="0" borderId="0" xfId="0" applyFont="1" applyAlignment="1">
      <alignment horizontal="center"/>
    </xf>
    <xf numFmtId="166" fontId="2" fillId="0" borderId="0" xfId="0" applyNumberFormat="1" applyFont="1" applyAlignment="1">
      <alignment horizontal="right"/>
    </xf>
    <xf numFmtId="166" fontId="2" fillId="0" borderId="15" xfId="0" applyNumberFormat="1" applyFont="1" applyBorder="1" applyAlignment="1">
      <alignment horizontal="right"/>
    </xf>
    <xf numFmtId="0" fontId="58" fillId="0" borderId="14" xfId="0" applyFont="1" applyBorder="1" applyAlignment="1">
      <alignment horizontal="right"/>
    </xf>
    <xf numFmtId="0" fontId="40" fillId="0" borderId="0" xfId="0" applyFont="1" applyAlignment="1">
      <alignment horizontal="center"/>
    </xf>
    <xf numFmtId="166" fontId="40" fillId="0" borderId="0" xfId="0" applyNumberFormat="1" applyFont="1" applyAlignment="1">
      <alignment horizontal="right"/>
    </xf>
    <xf numFmtId="166" fontId="40" fillId="0" borderId="15" xfId="0" applyNumberFormat="1" applyFont="1" applyBorder="1" applyAlignment="1">
      <alignment horizontal="right"/>
    </xf>
    <xf numFmtId="0" fontId="4" fillId="0" borderId="0" xfId="0" applyFont="1" applyAlignment="1">
      <alignment horizontal="left" vertical="top"/>
    </xf>
    <xf numFmtId="0" fontId="2" fillId="0" borderId="0" xfId="0" applyFont="1" applyAlignment="1">
      <alignment horizontal="center" vertical="top"/>
    </xf>
    <xf numFmtId="166" fontId="2" fillId="0" borderId="0" xfId="0" applyNumberFormat="1" applyFont="1" applyAlignment="1">
      <alignment horizontal="right" vertical="top"/>
    </xf>
    <xf numFmtId="166" fontId="2" fillId="0" borderId="15" xfId="0" applyNumberFormat="1" applyFont="1" applyBorder="1" applyAlignment="1">
      <alignment horizontal="right" vertical="top"/>
    </xf>
    <xf numFmtId="0" fontId="4" fillId="0" borderId="28" xfId="0" applyFont="1" applyBorder="1" applyAlignment="1">
      <alignment horizontal="left"/>
    </xf>
    <xf numFmtId="0" fontId="4" fillId="0" borderId="14" xfId="0" applyFont="1" applyBorder="1" applyAlignment="1">
      <alignment horizontal="left"/>
    </xf>
    <xf numFmtId="0" fontId="4" fillId="0" borderId="14" xfId="0" applyFont="1" applyBorder="1" applyAlignment="1">
      <alignment horizontal="left" vertical="top"/>
    </xf>
    <xf numFmtId="0" fontId="60" fillId="0" borderId="19" xfId="0" applyFont="1" applyBorder="1" applyAlignment="1">
      <alignment horizontal="right" vertical="center" wrapText="1"/>
    </xf>
    <xf numFmtId="0" fontId="60" fillId="0" borderId="20" xfId="0" applyFont="1" applyBorder="1" applyAlignment="1">
      <alignment horizontal="left" vertical="center" wrapText="1"/>
    </xf>
    <xf numFmtId="0" fontId="60" fillId="0" borderId="20" xfId="0" applyFont="1" applyBorder="1" applyAlignment="1">
      <alignment horizontal="center" vertical="center" wrapText="1"/>
    </xf>
    <xf numFmtId="166" fontId="60" fillId="0" borderId="20" xfId="0" applyNumberFormat="1" applyFont="1" applyBorder="1" applyAlignment="1">
      <alignment horizontal="right" vertical="center" wrapText="1"/>
    </xf>
    <xf numFmtId="166" fontId="60" fillId="0" borderId="21" xfId="0" applyNumberFormat="1" applyFont="1" applyBorder="1" applyAlignment="1">
      <alignment horizontal="right" vertical="center" wrapText="1"/>
    </xf>
    <xf numFmtId="0" fontId="61" fillId="0" borderId="0" xfId="0" applyFont="1"/>
    <xf numFmtId="0" fontId="62" fillId="25" borderId="19" xfId="0" applyFont="1" applyFill="1" applyBorder="1" applyAlignment="1">
      <alignment horizontal="left" vertical="center"/>
    </xf>
    <xf numFmtId="0" fontId="4" fillId="25" borderId="20" xfId="0" applyFont="1" applyFill="1" applyBorder="1" applyAlignment="1">
      <alignment horizontal="left" vertical="top" wrapText="1"/>
    </xf>
    <xf numFmtId="0" fontId="2" fillId="25" borderId="20" xfId="0" applyFont="1" applyFill="1" applyBorder="1" applyAlignment="1">
      <alignment horizontal="center" vertical="top" wrapText="1"/>
    </xf>
    <xf numFmtId="166" fontId="2" fillId="25" borderId="20" xfId="0" applyNumberFormat="1" applyFont="1" applyFill="1" applyBorder="1" applyAlignment="1">
      <alignment horizontal="right" vertical="top" wrapText="1"/>
    </xf>
    <xf numFmtId="166" fontId="2" fillId="25" borderId="21" xfId="0" applyNumberFormat="1" applyFont="1" applyFill="1" applyBorder="1" applyAlignment="1">
      <alignment horizontal="right" vertical="top" wrapText="1"/>
    </xf>
    <xf numFmtId="49" fontId="60" fillId="0" borderId="14" xfId="0" applyNumberFormat="1" applyFont="1" applyBorder="1" applyAlignment="1">
      <alignment horizontal="right" vertical="top" wrapText="1"/>
    </xf>
    <xf numFmtId="0" fontId="60" fillId="0" borderId="0" xfId="0" applyFont="1" applyAlignment="1">
      <alignment vertical="top" wrapText="1"/>
    </xf>
    <xf numFmtId="0" fontId="60" fillId="0" borderId="0" xfId="0" applyFont="1" applyAlignment="1">
      <alignment horizontal="center" vertical="top" wrapText="1"/>
    </xf>
    <xf numFmtId="166" fontId="60" fillId="0" borderId="0" xfId="0" applyNumberFormat="1" applyFont="1" applyAlignment="1">
      <alignment horizontal="right" vertical="top" wrapText="1"/>
    </xf>
    <xf numFmtId="166" fontId="60" fillId="0" borderId="15" xfId="0" applyNumberFormat="1" applyFont="1" applyBorder="1" applyAlignment="1">
      <alignment horizontal="right" vertical="top" wrapText="1"/>
    </xf>
    <xf numFmtId="0" fontId="60" fillId="0" borderId="0" xfId="0" applyFont="1" applyAlignment="1">
      <alignment horizontal="center" vertical="top"/>
    </xf>
    <xf numFmtId="166" fontId="60" fillId="0" borderId="0" xfId="0" applyNumberFormat="1" applyFont="1" applyAlignment="1">
      <alignment horizontal="right" vertical="top"/>
    </xf>
    <xf numFmtId="49" fontId="63" fillId="0" borderId="16" xfId="0" applyNumberFormat="1" applyFont="1" applyBorder="1" applyAlignment="1">
      <alignment horizontal="right" vertical="top" wrapText="1"/>
    </xf>
    <xf numFmtId="0" fontId="63" fillId="0" borderId="17" xfId="0" applyFont="1" applyBorder="1" applyAlignment="1">
      <alignment horizontal="left" vertical="top" wrapText="1"/>
    </xf>
    <xf numFmtId="0" fontId="63" fillId="0" borderId="17" xfId="0" applyFont="1" applyBorder="1" applyAlignment="1">
      <alignment horizontal="center" vertical="top" wrapText="1"/>
    </xf>
    <xf numFmtId="166" fontId="63" fillId="0" borderId="17" xfId="0" applyNumberFormat="1" applyFont="1" applyBorder="1" applyAlignment="1">
      <alignment horizontal="right" vertical="top" wrapText="1"/>
    </xf>
    <xf numFmtId="166" fontId="63" fillId="0" borderId="18" xfId="0" applyNumberFormat="1" applyFont="1" applyBorder="1" applyAlignment="1">
      <alignment horizontal="right" vertical="top" wrapText="1"/>
    </xf>
    <xf numFmtId="0" fontId="64" fillId="0" borderId="0" xfId="0" applyFont="1"/>
    <xf numFmtId="49" fontId="62" fillId="0" borderId="19" xfId="0" applyNumberFormat="1" applyFont="1" applyBorder="1" applyAlignment="1">
      <alignment horizontal="right" vertical="top" wrapText="1"/>
    </xf>
    <xf numFmtId="0" fontId="62" fillId="0" borderId="20" xfId="0" applyFont="1" applyBorder="1" applyAlignment="1">
      <alignment horizontal="left" vertical="top" wrapText="1"/>
    </xf>
    <xf numFmtId="0" fontId="62" fillId="0" borderId="20" xfId="0" applyFont="1" applyBorder="1" applyAlignment="1">
      <alignment horizontal="center" vertical="top" wrapText="1"/>
    </xf>
    <xf numFmtId="166" fontId="62" fillId="0" borderId="20" xfId="0" applyNumberFormat="1" applyFont="1" applyBorder="1" applyAlignment="1">
      <alignment horizontal="right" vertical="top" wrapText="1"/>
    </xf>
    <xf numFmtId="166" fontId="62" fillId="0" borderId="21" xfId="0" applyNumberFormat="1" applyFont="1" applyBorder="1" applyAlignment="1">
      <alignment horizontal="right" vertical="top" wrapText="1"/>
    </xf>
    <xf numFmtId="49" fontId="65" fillId="25" borderId="19" xfId="0" applyNumberFormat="1" applyFont="1" applyFill="1" applyBorder="1" applyAlignment="1">
      <alignment horizontal="left" vertical="center"/>
    </xf>
    <xf numFmtId="0" fontId="65" fillId="25" borderId="20" xfId="0" applyFont="1" applyFill="1" applyBorder="1" applyAlignment="1">
      <alignment horizontal="left" vertical="top" wrapText="1"/>
    </xf>
    <xf numFmtId="0" fontId="66" fillId="25" borderId="20" xfId="0" applyFont="1" applyFill="1" applyBorder="1" applyAlignment="1">
      <alignment horizontal="center" vertical="top" wrapText="1"/>
    </xf>
    <xf numFmtId="166" fontId="66" fillId="25" borderId="20" xfId="0" applyNumberFormat="1" applyFont="1" applyFill="1" applyBorder="1" applyAlignment="1">
      <alignment horizontal="right" vertical="top" wrapText="1"/>
    </xf>
    <xf numFmtId="166" fontId="66" fillId="25" borderId="21" xfId="0" applyNumberFormat="1" applyFont="1" applyFill="1" applyBorder="1" applyAlignment="1">
      <alignment horizontal="right" vertical="top" wrapText="1"/>
    </xf>
    <xf numFmtId="0" fontId="67" fillId="0" borderId="0" xfId="0" applyFont="1"/>
    <xf numFmtId="0" fontId="66" fillId="0" borderId="0" xfId="0" applyFont="1" applyAlignment="1">
      <alignment vertical="top" wrapText="1"/>
    </xf>
    <xf numFmtId="0" fontId="66" fillId="0" borderId="0" xfId="0" applyFont="1" applyAlignment="1">
      <alignment horizontal="center" vertical="top"/>
    </xf>
    <xf numFmtId="166" fontId="66" fillId="0" borderId="0" xfId="0" applyNumberFormat="1" applyFont="1" applyAlignment="1">
      <alignment horizontal="right" vertical="top"/>
    </xf>
    <xf numFmtId="166" fontId="66" fillId="0" borderId="15" xfId="0" applyNumberFormat="1" applyFont="1" applyBorder="1" applyAlignment="1">
      <alignment horizontal="right" vertical="top" wrapText="1"/>
    </xf>
    <xf numFmtId="0" fontId="60" fillId="0" borderId="0" xfId="0" applyFont="1" applyAlignment="1">
      <alignment horizontal="justify" vertical="top" wrapText="1"/>
    </xf>
    <xf numFmtId="0" fontId="60" fillId="0" borderId="14" xfId="0" applyFont="1" applyBorder="1" applyAlignment="1">
      <alignment horizontal="right" vertical="top" wrapText="1"/>
    </xf>
    <xf numFmtId="0" fontId="68" fillId="0" borderId="0" xfId="0" applyFont="1" applyAlignment="1">
      <alignment vertical="top" wrapText="1"/>
    </xf>
    <xf numFmtId="0" fontId="69" fillId="0" borderId="14" xfId="0" quotePrefix="1" applyFont="1" applyBorder="1" applyAlignment="1">
      <alignment horizontal="right" vertical="top"/>
    </xf>
    <xf numFmtId="0" fontId="69" fillId="0" borderId="0" xfId="0" applyFont="1" applyAlignment="1">
      <alignment horizontal="justify" vertical="top"/>
    </xf>
    <xf numFmtId="0" fontId="61" fillId="0" borderId="14" xfId="0" applyFont="1" applyBorder="1" applyAlignment="1">
      <alignment horizontal="right" vertical="top"/>
    </xf>
    <xf numFmtId="0" fontId="69" fillId="0" borderId="14" xfId="0" applyFont="1" applyBorder="1" applyAlignment="1">
      <alignment horizontal="right" vertical="top"/>
    </xf>
    <xf numFmtId="0" fontId="69" fillId="0" borderId="0" xfId="0" applyFont="1" applyAlignment="1">
      <alignment horizontal="justify" vertical="top" wrapText="1"/>
    </xf>
    <xf numFmtId="0" fontId="69" fillId="0" borderId="0" xfId="0" applyFont="1" applyAlignment="1">
      <alignment horizontal="center" vertical="top"/>
    </xf>
    <xf numFmtId="166" fontId="61" fillId="0" borderId="0" xfId="0" applyNumberFormat="1" applyFont="1" applyAlignment="1">
      <alignment horizontal="right" vertical="top"/>
    </xf>
    <xf numFmtId="166" fontId="69" fillId="0" borderId="0" xfId="0" applyNumberFormat="1" applyFont="1" applyAlignment="1">
      <alignment horizontal="right" vertical="top"/>
    </xf>
    <xf numFmtId="166" fontId="69" fillId="0" borderId="15" xfId="0" applyNumberFormat="1" applyFont="1" applyBorder="1" applyAlignment="1">
      <alignment horizontal="right" vertical="top" wrapText="1"/>
    </xf>
    <xf numFmtId="0" fontId="69" fillId="0" borderId="0" xfId="0" applyFont="1" applyAlignment="1">
      <alignment vertical="top" wrapText="1"/>
    </xf>
    <xf numFmtId="0" fontId="70" fillId="0" borderId="0" xfId="0" applyFont="1" applyAlignment="1">
      <alignment vertical="top" wrapText="1"/>
    </xf>
    <xf numFmtId="0" fontId="71" fillId="0" borderId="14" xfId="0" applyFont="1" applyBorder="1" applyAlignment="1">
      <alignment horizontal="right" vertical="top"/>
    </xf>
    <xf numFmtId="0" fontId="61" fillId="0" borderId="0" xfId="0" quotePrefix="1" applyFont="1" applyAlignment="1">
      <alignment horizontal="justify" vertical="top" wrapText="1"/>
    </xf>
    <xf numFmtId="0" fontId="0" fillId="0" borderId="14" xfId="0" applyBorder="1" applyAlignment="1">
      <alignment horizontal="right"/>
    </xf>
    <xf numFmtId="0" fontId="61" fillId="0" borderId="0" xfId="0" applyFont="1" applyAlignment="1">
      <alignment vertical="top" wrapText="1"/>
    </xf>
    <xf numFmtId="49" fontId="60" fillId="0" borderId="14" xfId="0" applyNumberFormat="1" applyFont="1" applyBorder="1" applyAlignment="1">
      <alignment horizontal="right" vertical="top" shrinkToFit="1"/>
    </xf>
    <xf numFmtId="0" fontId="60" fillId="0" borderId="0" xfId="0" applyFont="1" applyAlignment="1">
      <alignment horizontal="left" vertical="top" wrapText="1"/>
    </xf>
    <xf numFmtId="49" fontId="62" fillId="25" borderId="19" xfId="0" applyNumberFormat="1" applyFont="1" applyFill="1" applyBorder="1" applyAlignment="1">
      <alignment horizontal="left" vertical="top"/>
    </xf>
    <xf numFmtId="0" fontId="62" fillId="25" borderId="20" xfId="0" applyFont="1" applyFill="1" applyBorder="1" applyAlignment="1">
      <alignment horizontal="left" vertical="top" wrapText="1"/>
    </xf>
    <xf numFmtId="0" fontId="60" fillId="25" borderId="20" xfId="0" applyFont="1" applyFill="1" applyBorder="1" applyAlignment="1">
      <alignment horizontal="center" vertical="top" wrapText="1"/>
    </xf>
    <xf numFmtId="166" fontId="60" fillId="25" borderId="20" xfId="0" applyNumberFormat="1" applyFont="1" applyFill="1" applyBorder="1" applyAlignment="1">
      <alignment horizontal="right" vertical="top" wrapText="1"/>
    </xf>
    <xf numFmtId="166" fontId="60" fillId="25" borderId="21" xfId="0" applyNumberFormat="1" applyFont="1" applyFill="1" applyBorder="1" applyAlignment="1">
      <alignment horizontal="right" vertical="top" wrapText="1"/>
    </xf>
    <xf numFmtId="4" fontId="60" fillId="0" borderId="0" xfId="65" applyNumberFormat="1" applyFont="1" applyAlignment="1">
      <alignment horizontal="center" vertical="top"/>
    </xf>
    <xf numFmtId="1" fontId="60" fillId="0" borderId="0" xfId="65" applyNumberFormat="1" applyFont="1" applyAlignment="1">
      <alignment horizontal="center" vertical="top"/>
    </xf>
    <xf numFmtId="166" fontId="60" fillId="0" borderId="0" xfId="19" applyNumberFormat="1" applyFont="1" applyFill="1" applyBorder="1" applyAlignment="1">
      <alignment horizontal="right" vertical="top"/>
    </xf>
    <xf numFmtId="166" fontId="66" fillId="0" borderId="15" xfId="0" applyNumberFormat="1" applyFont="1" applyBorder="1" applyAlignment="1">
      <alignment horizontal="right" vertical="top"/>
    </xf>
    <xf numFmtId="0" fontId="1" fillId="0" borderId="0" xfId="0" applyFont="1"/>
    <xf numFmtId="0" fontId="69" fillId="0" borderId="0" xfId="0" applyFont="1" applyAlignment="1">
      <alignment horizontal="center" vertical="top" wrapText="1"/>
    </xf>
    <xf numFmtId="166" fontId="69" fillId="0" borderId="0" xfId="0" applyNumberFormat="1" applyFont="1" applyAlignment="1">
      <alignment horizontal="right" vertical="top" wrapText="1"/>
    </xf>
    <xf numFmtId="0" fontId="65" fillId="0" borderId="19" xfId="0" applyFont="1" applyBorder="1" applyAlignment="1">
      <alignment horizontal="right" vertical="top"/>
    </xf>
    <xf numFmtId="0" fontId="65" fillId="0" borderId="20" xfId="0" applyFont="1" applyBorder="1" applyAlignment="1">
      <alignment horizontal="left" vertical="top" wrapText="1"/>
    </xf>
    <xf numFmtId="0" fontId="65" fillId="0" borderId="20" xfId="0" applyFont="1" applyBorder="1" applyAlignment="1">
      <alignment horizontal="center" vertical="top"/>
    </xf>
    <xf numFmtId="166" fontId="65" fillId="0" borderId="20" xfId="0" applyNumberFormat="1" applyFont="1" applyBorder="1" applyAlignment="1">
      <alignment horizontal="right" vertical="top"/>
    </xf>
    <xf numFmtId="166" fontId="65" fillId="0" borderId="21" xfId="0" applyNumberFormat="1" applyFont="1" applyBorder="1" applyAlignment="1">
      <alignment horizontal="right" vertical="top"/>
    </xf>
    <xf numFmtId="0" fontId="74" fillId="0" borderId="0" xfId="0" applyFont="1"/>
    <xf numFmtId="49" fontId="62" fillId="26" borderId="19" xfId="0" applyNumberFormat="1" applyFont="1" applyFill="1" applyBorder="1" applyAlignment="1">
      <alignment horizontal="left" vertical="center"/>
    </xf>
    <xf numFmtId="0" fontId="62" fillId="26" borderId="20" xfId="0" applyFont="1" applyFill="1" applyBorder="1" applyAlignment="1">
      <alignment horizontal="left" vertical="top" wrapText="1"/>
    </xf>
    <xf numFmtId="0" fontId="62" fillId="26" borderId="20" xfId="0" applyFont="1" applyFill="1" applyBorder="1" applyAlignment="1">
      <alignment horizontal="center" vertical="top" wrapText="1"/>
    </xf>
    <xf numFmtId="166" fontId="62" fillId="26" borderId="20" xfId="0" applyNumberFormat="1" applyFont="1" applyFill="1" applyBorder="1" applyAlignment="1">
      <alignment horizontal="right" vertical="top" wrapText="1"/>
    </xf>
    <xf numFmtId="166" fontId="62" fillId="26" borderId="21" xfId="0" applyNumberFormat="1" applyFont="1" applyFill="1" applyBorder="1" applyAlignment="1">
      <alignment horizontal="right" vertical="top" wrapText="1"/>
    </xf>
    <xf numFmtId="0" fontId="56" fillId="0" borderId="0" xfId="0" applyFont="1" applyAlignment="1">
      <alignment horizontal="left" vertical="top"/>
    </xf>
    <xf numFmtId="0" fontId="65" fillId="0" borderId="0" xfId="0" applyFont="1" applyAlignment="1">
      <alignment horizontal="right" vertical="top"/>
    </xf>
    <xf numFmtId="0" fontId="65" fillId="0" borderId="0" xfId="0" applyFont="1" applyAlignment="1">
      <alignment horizontal="left" vertical="top"/>
    </xf>
    <xf numFmtId="0" fontId="75" fillId="0" borderId="0" xfId="0" applyFont="1" applyAlignment="1">
      <alignment horizontal="left" vertical="top" wrapText="1"/>
    </xf>
    <xf numFmtId="0" fontId="75" fillId="0" borderId="0" xfId="0" applyFont="1" applyAlignment="1">
      <alignment horizontal="right" vertical="top" wrapText="1"/>
    </xf>
    <xf numFmtId="166" fontId="75" fillId="0" borderId="0" xfId="0" applyNumberFormat="1" applyFont="1" applyAlignment="1">
      <alignment horizontal="right" vertical="top" wrapText="1"/>
    </xf>
    <xf numFmtId="0" fontId="66" fillId="0" borderId="0" xfId="0" applyFont="1" applyAlignment="1">
      <alignment horizontal="right" vertical="top"/>
    </xf>
    <xf numFmtId="0" fontId="66" fillId="0" borderId="0" xfId="0" applyFont="1" applyAlignment="1">
      <alignment horizontal="left" vertical="top" wrapText="1"/>
    </xf>
    <xf numFmtId="0" fontId="66" fillId="0" borderId="0" xfId="0" applyFont="1" applyAlignment="1">
      <alignment horizontal="left" vertical="top"/>
    </xf>
    <xf numFmtId="0" fontId="60" fillId="0" borderId="0" xfId="0" applyFont="1" applyAlignment="1">
      <alignment horizontal="right" vertical="top"/>
    </xf>
    <xf numFmtId="166" fontId="66" fillId="0" borderId="0" xfId="66" applyNumberFormat="1" applyFont="1" applyAlignment="1">
      <alignment horizontal="right" vertical="top"/>
    </xf>
    <xf numFmtId="0" fontId="60" fillId="0" borderId="0" xfId="0" applyFont="1" applyAlignment="1">
      <alignment horizontal="right" vertical="top" wrapText="1"/>
    </xf>
    <xf numFmtId="0" fontId="0" fillId="0" borderId="0" xfId="0" applyAlignment="1">
      <alignment horizontal="left" vertical="top"/>
    </xf>
    <xf numFmtId="0" fontId="60" fillId="0" borderId="0" xfId="0" applyFont="1" applyAlignment="1">
      <alignment horizontal="left" vertical="top"/>
    </xf>
    <xf numFmtId="166" fontId="60" fillId="0" borderId="0" xfId="66" applyNumberFormat="1" applyFont="1" applyAlignment="1">
      <alignment horizontal="right" vertical="top"/>
    </xf>
    <xf numFmtId="0" fontId="62" fillId="0" borderId="19" xfId="0" applyFont="1" applyBorder="1" applyAlignment="1">
      <alignment horizontal="right" vertical="top"/>
    </xf>
    <xf numFmtId="0" fontId="62" fillId="0" borderId="20" xfId="0" applyFont="1" applyBorder="1" applyAlignment="1">
      <alignment horizontal="center" vertical="top"/>
    </xf>
    <xf numFmtId="166" fontId="62" fillId="0" borderId="20" xfId="0" applyNumberFormat="1" applyFont="1" applyBorder="1" applyAlignment="1">
      <alignment horizontal="right" vertical="top"/>
    </xf>
    <xf numFmtId="166" fontId="62" fillId="0" borderId="21" xfId="0" applyNumberFormat="1" applyFont="1" applyBorder="1" applyAlignment="1">
      <alignment horizontal="right" vertical="top"/>
    </xf>
    <xf numFmtId="0" fontId="66" fillId="0" borderId="14" xfId="0" applyFont="1" applyBorder="1" applyAlignment="1" applyProtection="1">
      <alignment vertical="top"/>
      <protection locked="0"/>
    </xf>
    <xf numFmtId="0" fontId="66" fillId="0" borderId="0" xfId="0" applyFont="1" applyAlignment="1" applyProtection="1">
      <alignment horizontal="left" vertical="top" wrapText="1"/>
      <protection locked="0"/>
    </xf>
    <xf numFmtId="0" fontId="66" fillId="0" borderId="0" xfId="0" applyFont="1" applyAlignment="1" applyProtection="1">
      <alignment horizontal="center" vertical="top"/>
      <protection locked="0"/>
    </xf>
    <xf numFmtId="0" fontId="66" fillId="0" borderId="0" xfId="0" applyFont="1" applyAlignment="1" applyProtection="1">
      <alignment horizontal="center" vertical="top" wrapText="1"/>
      <protection locked="0"/>
    </xf>
    <xf numFmtId="166" fontId="60" fillId="0" borderId="15" xfId="0" applyNumberFormat="1" applyFont="1" applyBorder="1" applyAlignment="1">
      <alignment horizontal="right" vertical="top"/>
    </xf>
    <xf numFmtId="0" fontId="60" fillId="0" borderId="0" xfId="0" applyFont="1" applyAlignment="1" applyProtection="1">
      <alignment horizontal="left" vertical="top" wrapText="1"/>
      <protection locked="0"/>
    </xf>
    <xf numFmtId="0" fontId="60" fillId="0" borderId="0" xfId="0" applyFont="1" applyAlignment="1" applyProtection="1">
      <alignment horizontal="center" vertical="top"/>
      <protection locked="0"/>
    </xf>
    <xf numFmtId="0" fontId="60" fillId="0" borderId="0" xfId="0" applyFont="1" applyAlignment="1" applyProtection="1">
      <alignment horizontal="center" vertical="top" wrapText="1"/>
      <protection locked="0"/>
    </xf>
    <xf numFmtId="0" fontId="60" fillId="0" borderId="14" xfId="0" applyFont="1" applyBorder="1" applyAlignment="1" applyProtection="1">
      <alignment vertical="top"/>
      <protection locked="0"/>
    </xf>
    <xf numFmtId="0" fontId="60" fillId="0" borderId="14" xfId="0" applyFont="1" applyBorder="1" applyAlignment="1">
      <alignment vertical="top"/>
    </xf>
    <xf numFmtId="0" fontId="63" fillId="0" borderId="14" xfId="0" applyFont="1" applyBorder="1" applyAlignment="1" applyProtection="1">
      <alignment horizontal="left" vertical="top"/>
      <protection locked="0"/>
    </xf>
    <xf numFmtId="0" fontId="63" fillId="0" borderId="0" xfId="0" applyFont="1" applyAlignment="1" applyProtection="1">
      <alignment vertical="top" wrapText="1"/>
      <protection locked="0"/>
    </xf>
    <xf numFmtId="0" fontId="63" fillId="0" borderId="0" xfId="0" applyFont="1" applyAlignment="1" applyProtection="1">
      <alignment horizontal="center" vertical="top"/>
      <protection locked="0"/>
    </xf>
    <xf numFmtId="0" fontId="63" fillId="0" borderId="0" xfId="0" applyFont="1" applyAlignment="1" applyProtection="1">
      <alignment horizontal="center" vertical="top" wrapText="1"/>
      <protection locked="0"/>
    </xf>
    <xf numFmtId="166" fontId="63" fillId="0" borderId="0" xfId="0" applyNumberFormat="1" applyFont="1" applyAlignment="1">
      <alignment horizontal="right" vertical="top"/>
    </xf>
    <xf numFmtId="166" fontId="63" fillId="0" borderId="15" xfId="0" applyNumberFormat="1" applyFont="1" applyBorder="1" applyAlignment="1">
      <alignment horizontal="right" vertical="top" wrapText="1"/>
    </xf>
    <xf numFmtId="0" fontId="65" fillId="0" borderId="19" xfId="0" applyFont="1" applyBorder="1" applyAlignment="1">
      <alignment horizontal="left" vertical="top"/>
    </xf>
    <xf numFmtId="0" fontId="60" fillId="26" borderId="20" xfId="0" applyFont="1" applyFill="1" applyBorder="1" applyAlignment="1">
      <alignment horizontal="center" vertical="top" wrapText="1"/>
    </xf>
    <xf numFmtId="166" fontId="60" fillId="26" borderId="20" xfId="0" applyNumberFormat="1" applyFont="1" applyFill="1" applyBorder="1" applyAlignment="1">
      <alignment horizontal="right" vertical="top" wrapText="1"/>
    </xf>
    <xf numFmtId="166" fontId="60" fillId="26" borderId="21" xfId="0" applyNumberFormat="1" applyFont="1" applyFill="1" applyBorder="1" applyAlignment="1">
      <alignment horizontal="right" vertical="top" wrapText="1"/>
    </xf>
    <xf numFmtId="0" fontId="66" fillId="0" borderId="14" xfId="0" applyFont="1" applyBorder="1" applyAlignment="1">
      <alignment horizontal="right" vertical="top"/>
    </xf>
    <xf numFmtId="49" fontId="66" fillId="0" borderId="0" xfId="0" applyNumberFormat="1" applyFont="1" applyAlignment="1">
      <alignment vertical="top" wrapText="1"/>
    </xf>
    <xf numFmtId="49" fontId="66" fillId="0" borderId="0" xfId="0" applyNumberFormat="1" applyFont="1" applyAlignment="1">
      <alignment horizontal="center" vertical="top" wrapText="1"/>
    </xf>
    <xf numFmtId="1" fontId="66" fillId="0" borderId="0" xfId="0" applyNumberFormat="1" applyFont="1" applyAlignment="1">
      <alignment horizontal="center" vertical="top"/>
    </xf>
    <xf numFmtId="166" fontId="67" fillId="0" borderId="0" xfId="0" applyNumberFormat="1" applyFont="1" applyAlignment="1">
      <alignment horizontal="right" vertical="top"/>
    </xf>
    <xf numFmtId="0" fontId="62" fillId="0" borderId="19" xfId="0" applyFont="1" applyBorder="1" applyAlignment="1">
      <alignment horizontal="left" vertical="top"/>
    </xf>
    <xf numFmtId="49" fontId="62" fillId="25" borderId="19" xfId="0" applyNumberFormat="1" applyFont="1" applyFill="1" applyBorder="1" applyAlignment="1">
      <alignment horizontal="left" vertical="center"/>
    </xf>
    <xf numFmtId="0" fontId="62" fillId="25" borderId="20" xfId="0" applyFont="1" applyFill="1" applyBorder="1" applyAlignment="1">
      <alignment horizontal="left" vertical="top"/>
    </xf>
    <xf numFmtId="49" fontId="76" fillId="0" borderId="14" xfId="0" applyNumberFormat="1" applyFont="1" applyBorder="1" applyAlignment="1">
      <alignment horizontal="right" vertical="top" wrapText="1"/>
    </xf>
    <xf numFmtId="0" fontId="76" fillId="0" borderId="0" xfId="0" applyFont="1" applyAlignment="1">
      <alignment vertical="top" wrapText="1"/>
    </xf>
    <xf numFmtId="0" fontId="76" fillId="0" borderId="0" xfId="0" applyFont="1" applyAlignment="1">
      <alignment horizontal="center" vertical="top" wrapText="1"/>
    </xf>
    <xf numFmtId="166" fontId="76" fillId="0" borderId="0" xfId="0" applyNumberFormat="1" applyFont="1" applyAlignment="1">
      <alignment horizontal="right" vertical="top" wrapText="1"/>
    </xf>
    <xf numFmtId="166" fontId="76" fillId="0" borderId="15" xfId="0" applyNumberFormat="1" applyFont="1" applyBorder="1" applyAlignment="1">
      <alignment horizontal="right" vertical="top" wrapText="1"/>
    </xf>
    <xf numFmtId="0" fontId="77" fillId="0" borderId="19" xfId="0" applyFont="1" applyBorder="1" applyAlignment="1">
      <alignment horizontal="right" vertical="top"/>
    </xf>
    <xf numFmtId="0" fontId="77" fillId="0" borderId="20" xfId="0" applyFont="1" applyBorder="1" applyAlignment="1">
      <alignment horizontal="left" vertical="top" wrapText="1"/>
    </xf>
    <xf numFmtId="0" fontId="77" fillId="0" borderId="20" xfId="0" applyFont="1" applyBorder="1" applyAlignment="1">
      <alignment horizontal="center" vertical="top"/>
    </xf>
    <xf numFmtId="166" fontId="77" fillId="0" borderId="20" xfId="0" applyNumberFormat="1" applyFont="1" applyBorder="1" applyAlignment="1">
      <alignment horizontal="right" vertical="top"/>
    </xf>
    <xf numFmtId="166" fontId="77" fillId="0" borderId="21" xfId="0" applyNumberFormat="1" applyFont="1" applyBorder="1" applyAlignment="1">
      <alignment horizontal="right" vertical="top"/>
    </xf>
    <xf numFmtId="49" fontId="58" fillId="0" borderId="14" xfId="0" applyNumberFormat="1" applyFont="1" applyBorder="1" applyAlignment="1">
      <alignment horizontal="right"/>
    </xf>
    <xf numFmtId="0" fontId="58" fillId="0" borderId="0" xfId="0" applyFont="1" applyAlignment="1">
      <alignment vertical="top" wrapText="1"/>
    </xf>
    <xf numFmtId="0" fontId="58" fillId="0" borderId="0" xfId="0" applyFont="1" applyAlignment="1">
      <alignment horizontal="center"/>
    </xf>
    <xf numFmtId="166" fontId="58" fillId="0" borderId="0" xfId="0" applyNumberFormat="1" applyFont="1" applyAlignment="1">
      <alignment horizontal="right"/>
    </xf>
    <xf numFmtId="49" fontId="78" fillId="0" borderId="14" xfId="0" applyNumberFormat="1" applyFont="1" applyBorder="1" applyAlignment="1">
      <alignment horizontal="right" vertical="top"/>
    </xf>
    <xf numFmtId="0" fontId="78" fillId="0" borderId="0" xfId="0" applyFont="1" applyAlignment="1">
      <alignment vertical="top" wrapText="1"/>
    </xf>
    <xf numFmtId="0" fontId="78" fillId="0" borderId="0" xfId="0" applyFont="1" applyAlignment="1">
      <alignment horizontal="center"/>
    </xf>
    <xf numFmtId="166" fontId="78" fillId="0" borderId="0" xfId="0" applyNumberFormat="1" applyFont="1" applyAlignment="1">
      <alignment horizontal="right"/>
    </xf>
    <xf numFmtId="166" fontId="79" fillId="0" borderId="15" xfId="0" applyNumberFormat="1" applyFont="1" applyBorder="1" applyAlignment="1">
      <alignment horizontal="right"/>
    </xf>
    <xf numFmtId="0" fontId="80" fillId="0" borderId="14" xfId="0" applyFont="1" applyBorder="1" applyAlignment="1">
      <alignment horizontal="right"/>
    </xf>
    <xf numFmtId="0" fontId="78" fillId="0" borderId="0" xfId="0" applyFont="1" applyAlignment="1">
      <alignment horizontal="left" vertical="top"/>
    </xf>
    <xf numFmtId="0" fontId="78" fillId="0" borderId="17" xfId="0" applyFont="1" applyBorder="1" applyAlignment="1">
      <alignment horizontal="left" vertical="top"/>
    </xf>
    <xf numFmtId="0" fontId="79" fillId="0" borderId="17" xfId="0" applyFont="1" applyBorder="1" applyAlignment="1">
      <alignment horizontal="center"/>
    </xf>
    <xf numFmtId="166" fontId="78" fillId="0" borderId="17" xfId="0" applyNumberFormat="1" applyFont="1" applyBorder="1" applyAlignment="1">
      <alignment horizontal="right"/>
    </xf>
    <xf numFmtId="0" fontId="56" fillId="0" borderId="16" xfId="0" applyFont="1" applyBorder="1" applyAlignment="1">
      <alignment horizontal="right"/>
    </xf>
    <xf numFmtId="0" fontId="56" fillId="0" borderId="17" xfId="0" applyFont="1" applyBorder="1" applyAlignment="1">
      <alignment vertical="top" wrapText="1"/>
    </xf>
    <xf numFmtId="0" fontId="56" fillId="0" borderId="17" xfId="0" applyFont="1" applyBorder="1" applyAlignment="1">
      <alignment horizontal="center"/>
    </xf>
    <xf numFmtId="166" fontId="56" fillId="0" borderId="17" xfId="0" applyNumberFormat="1" applyFont="1" applyBorder="1" applyAlignment="1">
      <alignment horizontal="right"/>
    </xf>
    <xf numFmtId="166" fontId="56" fillId="0" borderId="18" xfId="0" applyNumberFormat="1" applyFont="1" applyBorder="1" applyAlignment="1">
      <alignment horizontal="right"/>
    </xf>
    <xf numFmtId="0" fontId="56" fillId="0" borderId="0" xfId="0" applyFont="1" applyAlignment="1">
      <alignment horizontal="right"/>
    </xf>
    <xf numFmtId="0" fontId="56" fillId="0" borderId="0" xfId="0" applyFont="1" applyAlignment="1">
      <alignment vertical="top" wrapText="1"/>
    </xf>
    <xf numFmtId="0" fontId="56" fillId="0" borderId="0" xfId="0" applyFont="1" applyAlignment="1">
      <alignment horizontal="center"/>
    </xf>
    <xf numFmtId="166" fontId="56" fillId="0" borderId="0" xfId="0" applyNumberFormat="1" applyFont="1" applyAlignment="1">
      <alignment horizontal="right"/>
    </xf>
    <xf numFmtId="166" fontId="60" fillId="0" borderId="18" xfId="0" applyNumberFormat="1" applyFont="1" applyBorder="1" applyAlignment="1">
      <alignment horizontal="right" vertical="top"/>
    </xf>
    <xf numFmtId="0" fontId="44" fillId="0" borderId="0" xfId="30" applyFont="1" applyAlignment="1">
      <alignment horizontal="center"/>
    </xf>
    <xf numFmtId="0" fontId="43" fillId="0" borderId="0" xfId="30" applyFont="1" applyAlignment="1">
      <alignment horizontal="center" vertical="top" wrapText="1"/>
    </xf>
    <xf numFmtId="0" fontId="43" fillId="0" borderId="0" xfId="30" applyFont="1" applyAlignment="1">
      <alignment vertical="top"/>
    </xf>
    <xf numFmtId="0" fontId="43" fillId="0" borderId="0" xfId="30" applyFont="1" applyAlignment="1">
      <alignment horizontal="center"/>
    </xf>
    <xf numFmtId="0" fontId="43" fillId="0" borderId="0" xfId="30" applyFont="1"/>
    <xf numFmtId="4" fontId="43" fillId="0" borderId="0" xfId="30" applyNumberFormat="1" applyFont="1"/>
    <xf numFmtId="0" fontId="81" fillId="0" borderId="0" xfId="30" applyFont="1" applyAlignment="1">
      <alignment horizontal="center"/>
    </xf>
    <xf numFmtId="0" fontId="82" fillId="0" borderId="0" xfId="30" applyFont="1" applyAlignment="1">
      <alignment horizontal="center" vertical="top" wrapText="1"/>
    </xf>
    <xf numFmtId="0" fontId="81" fillId="0" borderId="0" xfId="30" applyFont="1" applyAlignment="1">
      <alignment horizontal="left" vertical="top" wrapText="1"/>
    </xf>
    <xf numFmtId="0" fontId="82" fillId="0" borderId="0" xfId="30" applyFont="1" applyAlignment="1">
      <alignment horizontal="center"/>
    </xf>
    <xf numFmtId="0" fontId="83" fillId="0" borderId="0" xfId="30" applyFont="1"/>
    <xf numFmtId="4" fontId="83" fillId="0" borderId="0" xfId="30" applyNumberFormat="1" applyFont="1"/>
    <xf numFmtId="0" fontId="82" fillId="0" borderId="0" xfId="30" applyFont="1"/>
    <xf numFmtId="0" fontId="84" fillId="0" borderId="0" xfId="30" applyFont="1" applyAlignment="1">
      <alignment horizontal="center"/>
    </xf>
    <xf numFmtId="0" fontId="85" fillId="0" borderId="0" xfId="30" applyFont="1" applyAlignment="1">
      <alignment horizontal="center" vertical="top" wrapText="1"/>
    </xf>
    <xf numFmtId="0" fontId="85" fillId="0" borderId="0" xfId="30" applyFont="1" applyAlignment="1">
      <alignment vertical="top" wrapText="1"/>
    </xf>
    <xf numFmtId="0" fontId="85" fillId="0" borderId="0" xfId="30" applyFont="1" applyAlignment="1">
      <alignment horizontal="center"/>
    </xf>
    <xf numFmtId="0" fontId="85" fillId="0" borderId="0" xfId="30" applyFont="1"/>
    <xf numFmtId="0" fontId="84" fillId="0" borderId="0" xfId="30" applyFont="1" applyAlignment="1">
      <alignment vertical="top" wrapText="1"/>
    </xf>
    <xf numFmtId="0" fontId="85" fillId="0" borderId="0" xfId="30" applyFont="1" applyAlignment="1">
      <alignment vertical="top"/>
    </xf>
    <xf numFmtId="4" fontId="43" fillId="0" borderId="0" xfId="30" applyNumberFormat="1" applyFont="1" applyAlignment="1">
      <alignment horizontal="center"/>
    </xf>
    <xf numFmtId="4" fontId="43" fillId="0" borderId="0" xfId="30" applyNumberFormat="1" applyFont="1" applyAlignment="1" applyProtection="1">
      <alignment horizontal="right"/>
      <protection locked="0"/>
    </xf>
    <xf numFmtId="0" fontId="84" fillId="0" borderId="0" xfId="30" applyFont="1" applyAlignment="1">
      <alignment vertical="top"/>
    </xf>
    <xf numFmtId="0" fontId="82" fillId="0" borderId="0" xfId="30" applyFont="1" applyAlignment="1">
      <alignment vertical="top" wrapText="1"/>
    </xf>
    <xf numFmtId="0" fontId="43" fillId="0" borderId="0" xfId="30" applyFont="1" applyAlignment="1">
      <alignment vertical="top" wrapText="1"/>
    </xf>
    <xf numFmtId="4" fontId="43" fillId="0" borderId="0" xfId="30" applyNumberFormat="1" applyFont="1" applyAlignment="1">
      <alignment horizontal="right"/>
    </xf>
    <xf numFmtId="0" fontId="43" fillId="0" borderId="0" xfId="30" applyFont="1" applyAlignment="1">
      <alignment horizontal="left" vertical="top" wrapText="1"/>
    </xf>
    <xf numFmtId="0" fontId="60" fillId="0" borderId="29" xfId="30" applyFont="1" applyBorder="1"/>
    <xf numFmtId="0" fontId="2" fillId="0" borderId="29" xfId="30" applyBorder="1" applyAlignment="1">
      <alignment horizontal="left" vertical="top"/>
    </xf>
    <xf numFmtId="0" fontId="60" fillId="0" borderId="29" xfId="30" applyFont="1" applyBorder="1" applyAlignment="1">
      <alignment vertical="top" wrapText="1"/>
    </xf>
    <xf numFmtId="0" fontId="60" fillId="0" borderId="29" xfId="30" applyFont="1" applyBorder="1" applyAlignment="1">
      <alignment horizontal="center"/>
    </xf>
    <xf numFmtId="4" fontId="60" fillId="0" borderId="29" xfId="30" applyNumberFormat="1" applyFont="1" applyBorder="1" applyAlignment="1">
      <alignment wrapText="1"/>
    </xf>
    <xf numFmtId="0" fontId="86" fillId="0" borderId="0" xfId="30" applyFont="1"/>
    <xf numFmtId="4" fontId="86" fillId="0" borderId="0" xfId="30" applyNumberFormat="1" applyFont="1"/>
    <xf numFmtId="0" fontId="62" fillId="0" borderId="0" xfId="30" applyFont="1" applyAlignment="1">
      <alignment horizontal="center"/>
    </xf>
    <xf numFmtId="0" fontId="60" fillId="0" borderId="0" xfId="30" applyFont="1" applyAlignment="1">
      <alignment horizontal="center" vertical="top" wrapText="1"/>
    </xf>
    <xf numFmtId="0" fontId="60" fillId="0" borderId="0" xfId="30" applyFont="1"/>
    <xf numFmtId="0" fontId="2" fillId="0" borderId="0" xfId="30" applyAlignment="1">
      <alignment horizontal="center"/>
    </xf>
    <xf numFmtId="0" fontId="87" fillId="0" borderId="0" xfId="30" applyFont="1"/>
    <xf numFmtId="4" fontId="88" fillId="0" borderId="0" xfId="30" applyNumberFormat="1" applyFont="1"/>
    <xf numFmtId="0" fontId="85" fillId="0" borderId="0" xfId="30" applyFont="1" applyAlignment="1">
      <alignment horizontal="right"/>
    </xf>
    <xf numFmtId="0" fontId="85" fillId="0" borderId="0" xfId="30" applyFont="1" applyAlignment="1">
      <alignment horizontal="center" wrapText="1"/>
    </xf>
    <xf numFmtId="0" fontId="84" fillId="0" borderId="0" xfId="30" quotePrefix="1" applyFont="1" applyAlignment="1">
      <alignment horizontal="center"/>
    </xf>
    <xf numFmtId="0" fontId="44" fillId="0" borderId="0" xfId="30" applyFont="1" applyAlignment="1">
      <alignment vertical="top" wrapText="1"/>
    </xf>
    <xf numFmtId="0" fontId="43" fillId="0" borderId="0" xfId="30" quotePrefix="1" applyFont="1" applyAlignment="1">
      <alignment vertical="top" wrapText="1"/>
    </xf>
    <xf numFmtId="0" fontId="44" fillId="0" borderId="29" xfId="30" applyFont="1" applyBorder="1" applyAlignment="1">
      <alignment horizontal="center"/>
    </xf>
    <xf numFmtId="0" fontId="44" fillId="0" borderId="29" xfId="30" applyFont="1" applyBorder="1" applyAlignment="1">
      <alignment horizontal="center" vertical="top"/>
    </xf>
    <xf numFmtId="0" fontId="44" fillId="0" borderId="29" xfId="30" applyFont="1" applyBorder="1" applyAlignment="1">
      <alignment vertical="top" wrapText="1"/>
    </xf>
    <xf numFmtId="0" fontId="43" fillId="0" borderId="29" xfId="30" applyFont="1" applyBorder="1" applyAlignment="1">
      <alignment horizontal="center"/>
    </xf>
    <xf numFmtId="4" fontId="43" fillId="0" borderId="29" xfId="30" applyNumberFormat="1" applyFont="1" applyBorder="1" applyAlignment="1">
      <alignment horizontal="center"/>
    </xf>
    <xf numFmtId="4" fontId="43" fillId="0" borderId="29" xfId="30" applyNumberFormat="1" applyFont="1" applyBorder="1" applyAlignment="1" applyProtection="1">
      <alignment horizontal="right"/>
      <protection locked="0"/>
    </xf>
    <xf numFmtId="4" fontId="43" fillId="0" borderId="29" xfId="30" applyNumberFormat="1" applyFont="1" applyBorder="1"/>
    <xf numFmtId="0" fontId="44" fillId="0" borderId="0" xfId="30" applyFont="1" applyAlignment="1">
      <alignment vertical="top"/>
    </xf>
    <xf numFmtId="0" fontId="43" fillId="0" borderId="0" xfId="30" applyFont="1" applyAlignment="1">
      <alignment horizontal="center" wrapText="1"/>
    </xf>
    <xf numFmtId="49" fontId="43" fillId="0" borderId="0" xfId="30" applyNumberFormat="1" applyFont="1" applyAlignment="1">
      <alignment vertical="top" wrapText="1"/>
    </xf>
    <xf numFmtId="0" fontId="43" fillId="0" borderId="0" xfId="67" applyFont="1" applyAlignment="1">
      <alignment horizontal="left" vertical="top" wrapText="1"/>
    </xf>
    <xf numFmtId="0" fontId="43" fillId="0" borderId="0" xfId="67" applyFont="1" applyAlignment="1">
      <alignment horizontal="center" wrapText="1"/>
    </xf>
    <xf numFmtId="2" fontId="43" fillId="0" borderId="0" xfId="30" applyNumberFormat="1" applyFont="1" applyAlignment="1">
      <alignment horizontal="left" vertical="top" wrapText="1"/>
    </xf>
    <xf numFmtId="0" fontId="43" fillId="0" borderId="0" xfId="30" applyFont="1" applyAlignment="1">
      <alignment wrapText="1"/>
    </xf>
    <xf numFmtId="0" fontId="43" fillId="0" borderId="29" xfId="30" applyFont="1" applyBorder="1" applyAlignment="1">
      <alignment vertical="top" wrapText="1"/>
    </xf>
    <xf numFmtId="49" fontId="43" fillId="0" borderId="0" xfId="30" applyNumberFormat="1" applyFont="1" applyAlignment="1">
      <alignment horizontal="center"/>
    </xf>
    <xf numFmtId="0" fontId="43" fillId="0" borderId="0" xfId="30" quotePrefix="1" applyFont="1" applyAlignment="1">
      <alignment horizontal="center" vertical="top" wrapText="1"/>
    </xf>
    <xf numFmtId="0" fontId="43" fillId="0" borderId="0" xfId="30" applyFont="1" applyAlignment="1">
      <alignment horizontal="left" vertical="top"/>
    </xf>
    <xf numFmtId="0" fontId="43" fillId="0" borderId="0" xfId="68" applyFont="1" applyAlignment="1">
      <alignment horizontal="justify" vertical="top" wrapText="1"/>
    </xf>
    <xf numFmtId="0" fontId="43" fillId="0" borderId="0" xfId="68" applyFont="1" applyAlignment="1">
      <alignment horizontal="center"/>
    </xf>
    <xf numFmtId="0" fontId="43" fillId="0" borderId="0" xfId="69" applyFont="1" applyAlignment="1">
      <alignment horizontal="justify" vertical="top" wrapText="1"/>
    </xf>
    <xf numFmtId="0" fontId="43" fillId="0" borderId="0" xfId="30" applyFont="1" applyAlignment="1">
      <alignment horizontal="justify" vertical="top"/>
    </xf>
    <xf numFmtId="0" fontId="85" fillId="0" borderId="0" xfId="30" applyFont="1" applyAlignment="1">
      <alignment horizontal="justify" vertical="top"/>
    </xf>
    <xf numFmtId="0" fontId="84" fillId="0" borderId="29" xfId="30" applyFont="1" applyBorder="1" applyAlignment="1">
      <alignment horizontal="center"/>
    </xf>
    <xf numFmtId="0" fontId="84" fillId="0" borderId="29" xfId="30" applyFont="1" applyBorder="1" applyAlignment="1">
      <alignment horizontal="center" vertical="top"/>
    </xf>
    <xf numFmtId="0" fontId="85" fillId="0" borderId="29" xfId="30" applyFont="1" applyBorder="1" applyAlignment="1">
      <alignment vertical="top" wrapText="1"/>
    </xf>
    <xf numFmtId="0" fontId="85" fillId="0" borderId="29" xfId="30" applyFont="1" applyBorder="1" applyAlignment="1">
      <alignment horizontal="center"/>
    </xf>
    <xf numFmtId="0" fontId="85" fillId="0" borderId="29" xfId="30" applyFont="1" applyBorder="1" applyAlignment="1">
      <alignment horizontal="center" vertical="top"/>
    </xf>
    <xf numFmtId="0" fontId="83" fillId="0" borderId="0" xfId="30" applyFont="1" applyAlignment="1">
      <alignment horizontal="right"/>
    </xf>
    <xf numFmtId="4" fontId="84" fillId="0" borderId="0" xfId="30" applyNumberFormat="1" applyFont="1"/>
    <xf numFmtId="169" fontId="85" fillId="0" borderId="0" xfId="30" applyNumberFormat="1" applyFont="1"/>
    <xf numFmtId="0" fontId="91" fillId="0" borderId="29" xfId="30" quotePrefix="1" applyFont="1" applyBorder="1" applyAlignment="1">
      <alignment horizontal="center"/>
    </xf>
    <xf numFmtId="0" fontId="92" fillId="0" borderId="29" xfId="30" applyFont="1" applyBorder="1" applyAlignment="1">
      <alignment horizontal="center" vertical="top" wrapText="1"/>
    </xf>
    <xf numFmtId="0" fontId="91" fillId="0" borderId="29" xfId="30" applyFont="1" applyBorder="1" applyAlignment="1">
      <alignment horizontal="left" vertical="top"/>
    </xf>
    <xf numFmtId="0" fontId="92" fillId="0" borderId="29" xfId="30" applyFont="1" applyBorder="1" applyAlignment="1">
      <alignment horizontal="center"/>
    </xf>
    <xf numFmtId="0" fontId="93" fillId="0" borderId="29" xfId="30" applyFont="1" applyBorder="1" applyAlignment="1">
      <alignment horizontal="right"/>
    </xf>
    <xf numFmtId="4" fontId="91" fillId="0" borderId="29" xfId="30" applyNumberFormat="1" applyFont="1" applyBorder="1"/>
    <xf numFmtId="0" fontId="92" fillId="0" borderId="0" xfId="30" applyFont="1"/>
    <xf numFmtId="0" fontId="84" fillId="0" borderId="0" xfId="30" applyFont="1" applyAlignment="1">
      <alignment horizontal="left" vertical="top"/>
    </xf>
    <xf numFmtId="0" fontId="43" fillId="0" borderId="0" xfId="30" applyFont="1" applyAlignment="1">
      <alignment horizontal="right"/>
    </xf>
    <xf numFmtId="4" fontId="4" fillId="0" borderId="0" xfId="30" applyNumberFormat="1" applyFont="1"/>
    <xf numFmtId="0" fontId="4" fillId="0" borderId="0" xfId="30" applyFont="1" applyAlignment="1">
      <alignment horizontal="left" vertical="top"/>
    </xf>
    <xf numFmtId="0" fontId="95" fillId="0" borderId="0" xfId="70" applyFont="1"/>
    <xf numFmtId="0" fontId="4" fillId="0" borderId="0" xfId="30" applyFont="1" applyAlignment="1">
      <alignment horizontal="right" vertical="top"/>
    </xf>
    <xf numFmtId="0" fontId="96" fillId="0" borderId="0" xfId="30" applyFont="1" applyAlignment="1">
      <alignment vertical="top"/>
    </xf>
    <xf numFmtId="0" fontId="96" fillId="0" borderId="0" xfId="30" applyFont="1" applyAlignment="1">
      <alignment horizontal="left" vertical="top"/>
    </xf>
    <xf numFmtId="170" fontId="2" fillId="0" borderId="0" xfId="30" applyNumberFormat="1" applyAlignment="1">
      <alignment vertical="top"/>
    </xf>
    <xf numFmtId="0" fontId="2" fillId="0" borderId="0" xfId="30" applyAlignment="1">
      <alignment horizontal="left" vertical="top" wrapText="1"/>
    </xf>
    <xf numFmtId="0" fontId="2" fillId="0" borderId="0" xfId="30" applyAlignment="1">
      <alignment horizontal="left" vertical="top"/>
    </xf>
    <xf numFmtId="4" fontId="2" fillId="0" borderId="0" xfId="30" applyNumberFormat="1" applyAlignment="1">
      <alignment vertical="top"/>
    </xf>
    <xf numFmtId="0" fontId="97" fillId="0" borderId="0" xfId="0" applyFont="1" applyAlignment="1">
      <alignment vertical="top"/>
    </xf>
    <xf numFmtId="0" fontId="97" fillId="0" borderId="0" xfId="0" applyFont="1"/>
    <xf numFmtId="167" fontId="97" fillId="0" borderId="0" xfId="57" applyNumberFormat="1" applyFont="1" applyAlignment="1"/>
    <xf numFmtId="4" fontId="97" fillId="0" borderId="0" xfId="0" applyNumberFormat="1" applyFont="1" applyAlignment="1">
      <alignment horizontal="right"/>
    </xf>
    <xf numFmtId="4" fontId="97" fillId="0" borderId="0" xfId="0" applyNumberFormat="1" applyFont="1" applyAlignment="1">
      <alignment horizontal="right" vertical="top" wrapText="1"/>
    </xf>
    <xf numFmtId="0" fontId="46" fillId="0" borderId="10" xfId="0" applyFont="1" applyBorder="1" applyAlignment="1">
      <alignment vertical="top"/>
    </xf>
    <xf numFmtId="4" fontId="97" fillId="0" borderId="10" xfId="0" applyNumberFormat="1" applyFont="1" applyBorder="1" applyAlignment="1">
      <alignment vertical="top"/>
    </xf>
    <xf numFmtId="167" fontId="97" fillId="0" borderId="10" xfId="57" applyNumberFormat="1" applyFont="1" applyBorder="1" applyAlignment="1">
      <alignment vertical="top"/>
    </xf>
    <xf numFmtId="0" fontId="97" fillId="0" borderId="10" xfId="0" applyFont="1" applyBorder="1" applyAlignment="1">
      <alignment vertical="top"/>
    </xf>
    <xf numFmtId="4" fontId="46" fillId="0" borderId="10" xfId="0" applyNumberFormat="1" applyFont="1" applyBorder="1" applyAlignment="1">
      <alignment vertical="top"/>
    </xf>
    <xf numFmtId="0" fontId="30" fillId="0" borderId="0" xfId="0" applyFont="1" applyBorder="1" applyAlignment="1">
      <alignment horizontal="left" vertical="top" wrapText="1"/>
    </xf>
    <xf numFmtId="0" fontId="30" fillId="0" borderId="0" xfId="0" applyFont="1" applyAlignment="1">
      <alignment wrapText="1"/>
    </xf>
    <xf numFmtId="0" fontId="34" fillId="24" borderId="10" xfId="0" applyFont="1" applyFill="1" applyBorder="1" applyAlignment="1">
      <alignment horizontal="left" vertical="center" wrapText="1"/>
    </xf>
    <xf numFmtId="0" fontId="51" fillId="0" borderId="0" xfId="0" applyFont="1" applyAlignment="1">
      <alignment horizontal="left" vertical="top" wrapText="1"/>
    </xf>
    <xf numFmtId="0" fontId="53" fillId="0" borderId="0" xfId="0" applyFont="1" applyAlignment="1">
      <alignment horizontal="left" vertical="top" wrapText="1"/>
    </xf>
    <xf numFmtId="0" fontId="53" fillId="0" borderId="0" xfId="0" quotePrefix="1" applyFont="1" applyAlignment="1">
      <alignment horizontal="left" vertical="top" wrapText="1"/>
    </xf>
    <xf numFmtId="0" fontId="59" fillId="0" borderId="0" xfId="0" applyFont="1" applyAlignment="1">
      <alignment horizontal="left" vertical="top" wrapText="1" shrinkToFit="1"/>
    </xf>
    <xf numFmtId="0" fontId="0" fillId="0" borderId="0" xfId="0"/>
    <xf numFmtId="0" fontId="0" fillId="0" borderId="15" xfId="0" applyBorder="1"/>
  </cellXfs>
  <cellStyles count="71">
    <cellStyle name="20 % – Poudarek1 2" xfId="1" xr:uid="{00000000-0005-0000-0000-000000000000}"/>
    <cellStyle name="20 % – Poudarek2 2" xfId="2" xr:uid="{00000000-0005-0000-0000-000001000000}"/>
    <cellStyle name="20 % – Poudarek3 2" xfId="3" xr:uid="{00000000-0005-0000-0000-000002000000}"/>
    <cellStyle name="20 % – Poudarek4 2" xfId="4" xr:uid="{00000000-0005-0000-0000-000003000000}"/>
    <cellStyle name="20 % – Poudarek5 2" xfId="5" xr:uid="{00000000-0005-0000-0000-000004000000}"/>
    <cellStyle name="20 % – Poudarek6 2" xfId="6" xr:uid="{00000000-0005-0000-0000-000005000000}"/>
    <cellStyle name="40 % – Poudarek1 2" xfId="7" xr:uid="{00000000-0005-0000-0000-000006000000}"/>
    <cellStyle name="40 % – Poudarek2 2" xfId="8" xr:uid="{00000000-0005-0000-0000-000007000000}"/>
    <cellStyle name="40 % – Poudarek3 2" xfId="9" xr:uid="{00000000-0005-0000-0000-000008000000}"/>
    <cellStyle name="40 % – Poudarek4 2" xfId="10" xr:uid="{00000000-0005-0000-0000-000009000000}"/>
    <cellStyle name="40 % – Poudarek5 2" xfId="11" xr:uid="{00000000-0005-0000-0000-00000A000000}"/>
    <cellStyle name="40 % – Poudarek6 2" xfId="12" xr:uid="{00000000-0005-0000-0000-00000B000000}"/>
    <cellStyle name="60 % – Poudarek1 2" xfId="13" xr:uid="{00000000-0005-0000-0000-00000C000000}"/>
    <cellStyle name="60 % – Poudarek2 2" xfId="14" xr:uid="{00000000-0005-0000-0000-00000D000000}"/>
    <cellStyle name="60 % – Poudarek3 2" xfId="15" xr:uid="{00000000-0005-0000-0000-00000E000000}"/>
    <cellStyle name="60 % – Poudarek4 2" xfId="16" xr:uid="{00000000-0005-0000-0000-00000F000000}"/>
    <cellStyle name="60 % – Poudarek5 2" xfId="17" xr:uid="{00000000-0005-0000-0000-000010000000}"/>
    <cellStyle name="60 % – Poudarek6 2" xfId="18" xr:uid="{00000000-0005-0000-0000-000011000000}"/>
    <cellStyle name="Currency 3" xfId="19" xr:uid="{00000000-0005-0000-0000-000012000000}"/>
    <cellStyle name="Dobro 2" xfId="20" xr:uid="{00000000-0005-0000-0000-000013000000}"/>
    <cellStyle name="Excel Built-in Normal" xfId="21" xr:uid="{00000000-0005-0000-0000-000014000000}"/>
    <cellStyle name="Izhod 2" xfId="22" xr:uid="{00000000-0005-0000-0000-000015000000}"/>
    <cellStyle name="Naslov 1 2" xfId="23" xr:uid="{00000000-0005-0000-0000-000016000000}"/>
    <cellStyle name="Naslov 2 2" xfId="24" xr:uid="{00000000-0005-0000-0000-000017000000}"/>
    <cellStyle name="Naslov 3 2" xfId="25" xr:uid="{00000000-0005-0000-0000-000018000000}"/>
    <cellStyle name="Naslov 4 2" xfId="26" xr:uid="{00000000-0005-0000-0000-000019000000}"/>
    <cellStyle name="Naslov 5" xfId="27" xr:uid="{00000000-0005-0000-0000-00001A000000}"/>
    <cellStyle name="Navadno" xfId="0" builtinId="0"/>
    <cellStyle name="Navadno 2" xfId="28" xr:uid="{00000000-0005-0000-0000-00001C000000}"/>
    <cellStyle name="Navadno 2 2" xfId="29" xr:uid="{00000000-0005-0000-0000-00001D000000}"/>
    <cellStyle name="Navadno 2 2 2" xfId="30" xr:uid="{00000000-0005-0000-0000-00001E000000}"/>
    <cellStyle name="Navadno 2 3" xfId="31" xr:uid="{00000000-0005-0000-0000-00001F000000}"/>
    <cellStyle name="Navadno 2 3 2" xfId="32" xr:uid="{00000000-0005-0000-0000-000020000000}"/>
    <cellStyle name="Navadno 3" xfId="33" xr:uid="{00000000-0005-0000-0000-000021000000}"/>
    <cellStyle name="Navadno 3 2" xfId="34" xr:uid="{00000000-0005-0000-0000-000022000000}"/>
    <cellStyle name="Navadno 4" xfId="35" xr:uid="{00000000-0005-0000-0000-000023000000}"/>
    <cellStyle name="Navadno 4 2" xfId="70" xr:uid="{083FF33A-88CC-4B5E-BE59-504CBF0549E3}"/>
    <cellStyle name="Navadno 9" xfId="36" xr:uid="{00000000-0005-0000-0000-000024000000}"/>
    <cellStyle name="Navadno 9 2" xfId="37" xr:uid="{00000000-0005-0000-0000-000025000000}"/>
    <cellStyle name="Navadno 9 3" xfId="38" xr:uid="{00000000-0005-0000-0000-000026000000}"/>
    <cellStyle name="Navadno_popis_2" xfId="68" xr:uid="{B3BEC4F6-C13D-4249-9C8B-84F6BCDCBD6D}"/>
    <cellStyle name="Nevtralno 2" xfId="39" xr:uid="{00000000-0005-0000-0000-000028000000}"/>
    <cellStyle name="Normal 2" xfId="40" xr:uid="{00000000-0005-0000-0000-000029000000}"/>
    <cellStyle name="Normal_02 Popis Vodovod+Kanalizacija" xfId="41" xr:uid="{00000000-0005-0000-0000-00002A000000}"/>
    <cellStyle name="Normal_02 Popis Vodovod+Kanalizacija 2" xfId="67" xr:uid="{4FD93119-AD6C-4F30-AA44-1D4314E3FDD8}"/>
    <cellStyle name="Normal_Pn626_09_kerec_kema_pucconci_video_ip" xfId="65" xr:uid="{859A1F26-F236-425B-B9BC-815EA817DAD9}"/>
    <cellStyle name="Normal_tros_TPKC_Dubrava_29_11_05_2kat" xfId="69" xr:uid="{C39953E5-F494-4673-AE53-E721F8AEB141}"/>
    <cellStyle name="Odstotek 2" xfId="42" xr:uid="{00000000-0005-0000-0000-00002D000000}"/>
    <cellStyle name="Opomba 2" xfId="43" xr:uid="{00000000-0005-0000-0000-00002E000000}"/>
    <cellStyle name="Opozorilo 2" xfId="44" xr:uid="{00000000-0005-0000-0000-00002F000000}"/>
    <cellStyle name="Pojasnjevalno besedilo 2" xfId="45" xr:uid="{00000000-0005-0000-0000-000030000000}"/>
    <cellStyle name="Popis Evo" xfId="46" xr:uid="{00000000-0005-0000-0000-000031000000}"/>
    <cellStyle name="Poudarek1 2" xfId="47" xr:uid="{00000000-0005-0000-0000-000032000000}"/>
    <cellStyle name="Poudarek2 2" xfId="48" xr:uid="{00000000-0005-0000-0000-000033000000}"/>
    <cellStyle name="Poudarek3 2" xfId="49" xr:uid="{00000000-0005-0000-0000-000034000000}"/>
    <cellStyle name="Poudarek4 2" xfId="50" xr:uid="{00000000-0005-0000-0000-000035000000}"/>
    <cellStyle name="Poudarek5 2" xfId="51" xr:uid="{00000000-0005-0000-0000-000036000000}"/>
    <cellStyle name="Poudarek6 2" xfId="52" xr:uid="{00000000-0005-0000-0000-000037000000}"/>
    <cellStyle name="Povezana celica 2" xfId="53" xr:uid="{00000000-0005-0000-0000-000038000000}"/>
    <cellStyle name="Preveri celico 2" xfId="54" xr:uid="{00000000-0005-0000-0000-000039000000}"/>
    <cellStyle name="Računanje 2" xfId="55" xr:uid="{00000000-0005-0000-0000-00003A000000}"/>
    <cellStyle name="Slabo 2" xfId="56" xr:uid="{00000000-0005-0000-0000-00003B000000}"/>
    <cellStyle name="Vejica" xfId="57" builtinId="3"/>
    <cellStyle name="Vejica 2" xfId="58" xr:uid="{00000000-0005-0000-0000-00003E000000}"/>
    <cellStyle name="Vejica 2 2" xfId="59" xr:uid="{00000000-0005-0000-0000-00003F000000}"/>
    <cellStyle name="Vejica 2 3" xfId="60" xr:uid="{00000000-0005-0000-0000-000040000000}"/>
    <cellStyle name="Vejica 3" xfId="61" xr:uid="{00000000-0005-0000-0000-000041000000}"/>
    <cellStyle name="Vejica 4" xfId="62" xr:uid="{00000000-0005-0000-0000-000042000000}"/>
    <cellStyle name="Vejica 5" xfId="66" xr:uid="{06AEF254-675D-463F-A955-307768B8255E}"/>
    <cellStyle name="Vnos 2" xfId="63" xr:uid="{00000000-0005-0000-0000-000043000000}"/>
    <cellStyle name="Vsota 2" xfId="64" xr:uid="{00000000-0005-0000-0000-000044000000}"/>
  </cellStyles>
  <dxfs count="2">
    <dxf>
      <font>
        <condense val="0"/>
        <extend val="0"/>
        <color indexed="10"/>
      </font>
    </dxf>
    <dxf>
      <font>
        <condense val="0"/>
        <extend val="0"/>
        <color indexed="1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47625</xdr:colOff>
      <xdr:row>128</xdr:row>
      <xdr:rowOff>0</xdr:rowOff>
    </xdr:from>
    <xdr:to>
      <xdr:col>1</xdr:col>
      <xdr:colOff>2781300</xdr:colOff>
      <xdr:row>128</xdr:row>
      <xdr:rowOff>0</xdr:rowOff>
    </xdr:to>
    <xdr:sp macro="" textlink="">
      <xdr:nvSpPr>
        <xdr:cNvPr id="2" name="Text Box 29">
          <a:extLst>
            <a:ext uri="{FF2B5EF4-FFF2-40B4-BE49-F238E27FC236}">
              <a16:creationId xmlns:a16="http://schemas.microsoft.com/office/drawing/2014/main" id="{6B5593B3-1C35-4811-B8BA-CC75323E5526}"/>
            </a:ext>
          </a:extLst>
        </xdr:cNvPr>
        <xdr:cNvSpPr txBox="1">
          <a:spLocks noChangeArrowheads="1"/>
        </xdr:cNvSpPr>
      </xdr:nvSpPr>
      <xdr:spPr bwMode="auto">
        <a:xfrm>
          <a:off x="352425" y="51606450"/>
          <a:ext cx="273367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Times New Roman CE"/>
            </a:rPr>
            <a:t>ELEKTRO MARIBOR:</a:t>
          </a:r>
        </a:p>
        <a:p>
          <a:pPr algn="l" rtl="0">
            <a:defRPr sz="1000"/>
          </a:pPr>
          <a:r>
            <a:rPr lang="sl-SI" sz="1000" b="0" i="0" strike="noStrike">
              <a:solidFill>
                <a:srgbClr val="000000"/>
              </a:solidFill>
              <a:latin typeface="Times New Roman CE"/>
            </a:rPr>
            <a:t>1kom - ključavnica ELEKTRO MARIBOR PE M. S.</a:t>
          </a:r>
        </a:p>
        <a:p>
          <a:pPr algn="l" rtl="0">
            <a:defRPr sz="1000"/>
          </a:pPr>
          <a:r>
            <a:rPr lang="sl-SI" sz="1000" b="0" i="0" strike="noStrike">
              <a:solidFill>
                <a:srgbClr val="000000"/>
              </a:solidFill>
              <a:latin typeface="Times New Roman CE"/>
            </a:rPr>
            <a:t>1 kom - trifazni števec, Iskra </a:t>
          </a:r>
        </a:p>
        <a:p>
          <a:pPr algn="l" rtl="0">
            <a:defRPr sz="1000"/>
          </a:pPr>
          <a:r>
            <a:rPr lang="sl-SI" sz="1000" b="0" i="0" strike="noStrike">
              <a:solidFill>
                <a:srgbClr val="000000"/>
              </a:solidFill>
              <a:latin typeface="Times New Roman CE"/>
            </a:rPr>
            <a:t>1 kom - PK100/3p - 20A, Izlake</a:t>
          </a:r>
        </a:p>
        <a:p>
          <a:pPr algn="l" rtl="0">
            <a:defRPr sz="1000"/>
          </a:pPr>
          <a:r>
            <a:rPr lang="sl-SI" sz="1000" b="0" i="0" strike="noStrike">
              <a:solidFill>
                <a:srgbClr val="000000"/>
              </a:solidFill>
              <a:latin typeface="Times New Roman CE"/>
            </a:rPr>
            <a:t>1 kom - PK100/1p - 20A, Izlake</a:t>
          </a:r>
        </a:p>
        <a:p>
          <a:pPr algn="l" rtl="0">
            <a:defRPr sz="1000"/>
          </a:pPr>
          <a:r>
            <a:rPr lang="sl-SI" sz="1000" b="0" i="0" strike="noStrike">
              <a:solidFill>
                <a:srgbClr val="000000"/>
              </a:solidFill>
              <a:latin typeface="Times New Roman CE"/>
            </a:rPr>
            <a:t>VS, N, PE sponke</a:t>
          </a:r>
        </a:p>
        <a:p>
          <a:pPr algn="l" rtl="0">
            <a:defRPr sz="1000"/>
          </a:pPr>
          <a:r>
            <a:rPr lang="sl-SI" sz="1000" b="0" i="0" strike="noStrike">
              <a:solidFill>
                <a:srgbClr val="000000"/>
              </a:solidFill>
              <a:latin typeface="Times New Roman CE"/>
            </a:rPr>
            <a:t>droben material</a:t>
          </a:r>
        </a:p>
        <a:p>
          <a:pPr algn="l" rtl="0">
            <a:defRPr sz="1000"/>
          </a:pPr>
          <a:endParaRPr lang="sl-SI" sz="1000" b="0" i="0" strike="noStrike">
            <a:solidFill>
              <a:srgbClr val="000000"/>
            </a:solidFill>
            <a:latin typeface="Times New Roman CE"/>
          </a:endParaRPr>
        </a:p>
        <a:p>
          <a:pPr algn="l" rtl="0">
            <a:defRPr sz="1000"/>
          </a:pPr>
          <a:endParaRPr lang="sl-SI" sz="1000" b="0" i="0" strike="noStrike">
            <a:solidFill>
              <a:srgbClr val="000000"/>
            </a:solidFill>
            <a:latin typeface="Times New Roman CE"/>
          </a:endParaRPr>
        </a:p>
      </xdr:txBody>
    </xdr:sp>
    <xdr:clientData/>
  </xdr:twoCellAnchor>
  <xdr:twoCellAnchor>
    <xdr:from>
      <xdr:col>1</xdr:col>
      <xdr:colOff>95250</xdr:colOff>
      <xdr:row>128</xdr:row>
      <xdr:rowOff>0</xdr:rowOff>
    </xdr:from>
    <xdr:to>
      <xdr:col>1</xdr:col>
      <xdr:colOff>2771775</xdr:colOff>
      <xdr:row>128</xdr:row>
      <xdr:rowOff>0</xdr:rowOff>
    </xdr:to>
    <xdr:sp macro="" textlink="">
      <xdr:nvSpPr>
        <xdr:cNvPr id="3" name="Text Box 30">
          <a:extLst>
            <a:ext uri="{FF2B5EF4-FFF2-40B4-BE49-F238E27FC236}">
              <a16:creationId xmlns:a16="http://schemas.microsoft.com/office/drawing/2014/main" id="{7CC63B0C-38F3-47DF-B0AD-A3F40929E7F6}"/>
            </a:ext>
          </a:extLst>
        </xdr:cNvPr>
        <xdr:cNvSpPr txBox="1">
          <a:spLocks noChangeArrowheads="1"/>
        </xdr:cNvSpPr>
      </xdr:nvSpPr>
      <xdr:spPr bwMode="auto">
        <a:xfrm>
          <a:off x="400050" y="51606450"/>
          <a:ext cx="2676525" cy="0"/>
        </a:xfrm>
        <a:prstGeom prst="rect">
          <a:avLst/>
        </a:prstGeom>
        <a:solidFill>
          <a:srgbClr val="FFFFFF"/>
        </a:solidFill>
        <a:ln w="9525">
          <a:noFill/>
          <a:miter lim="800000"/>
          <a:headEnd/>
          <a:tailEnd/>
        </a:ln>
      </xdr:spPr>
      <xdr:txBody>
        <a:bodyPr vertOverflow="clip" wrap="square" lIns="27432" tIns="22860" rIns="0" bIns="0" anchor="t" upright="1"/>
        <a:lstStyle/>
        <a:p>
          <a:pPr algn="l" rtl="0">
            <a:defRPr sz="1000"/>
          </a:pPr>
          <a:r>
            <a:rPr lang="sl-SI" sz="1000" b="0" i="0" strike="noStrike">
              <a:solidFill>
                <a:srgbClr val="000000"/>
              </a:solidFill>
              <a:latin typeface="Times New Roman CE"/>
            </a:rPr>
            <a:t>Upravljalec JR:</a:t>
          </a:r>
        </a:p>
        <a:p>
          <a:pPr algn="l" rtl="0">
            <a:defRPr sz="1000"/>
          </a:pPr>
          <a:r>
            <a:rPr lang="sl-SI" sz="1000" b="0" i="0" strike="noStrike">
              <a:solidFill>
                <a:srgbClr val="000000"/>
              </a:solidFill>
              <a:latin typeface="Times New Roman CE"/>
            </a:rPr>
            <a:t>1 kom - ključavnica </a:t>
          </a:r>
        </a:p>
        <a:p>
          <a:pPr algn="l" rtl="0">
            <a:defRPr sz="1000"/>
          </a:pPr>
          <a:r>
            <a:rPr lang="sl-SI" sz="1000" b="0" i="0" strike="noStrike">
              <a:solidFill>
                <a:srgbClr val="000000"/>
              </a:solidFill>
              <a:latin typeface="Times New Roman CE"/>
            </a:rPr>
            <a:t>1 kom - glavno stikalo SD-93U 25A, Schrack</a:t>
          </a:r>
        </a:p>
        <a:p>
          <a:pPr algn="l" rtl="0">
            <a:defRPr sz="1000"/>
          </a:pPr>
          <a:r>
            <a:rPr lang="sl-SI" sz="1000" b="0" i="0" strike="noStrike">
              <a:solidFill>
                <a:srgbClr val="000000"/>
              </a:solidFill>
              <a:latin typeface="Times New Roman CE"/>
            </a:rPr>
            <a:t>1 kom - instalacijski odklopnik C16</a:t>
          </a:r>
        </a:p>
        <a:p>
          <a:pPr algn="l" rtl="0">
            <a:defRPr sz="1000"/>
          </a:pPr>
          <a:r>
            <a:rPr lang="sl-SI" sz="1000" b="0" i="0" strike="noStrike">
              <a:solidFill>
                <a:srgbClr val="000000"/>
              </a:solidFill>
              <a:latin typeface="Times New Roman CE"/>
            </a:rPr>
            <a:t>1 kom - instalacijski odklopnik B6</a:t>
          </a:r>
        </a:p>
        <a:p>
          <a:pPr algn="l" rtl="0">
            <a:defRPr sz="1000"/>
          </a:pPr>
          <a:r>
            <a:rPr lang="sl-SI" sz="1000" b="0" i="0" strike="noStrike">
              <a:solidFill>
                <a:srgbClr val="000000"/>
              </a:solidFill>
              <a:latin typeface="Times New Roman CE"/>
            </a:rPr>
            <a:t>2 kom - podnožje varovalk DO do 63A 3polno  </a:t>
          </a:r>
        </a:p>
        <a:p>
          <a:pPr algn="l" rtl="0">
            <a:defRPr sz="1000"/>
          </a:pPr>
          <a:r>
            <a:rPr lang="sl-SI" sz="1000" b="0" i="0" strike="noStrike">
              <a:solidFill>
                <a:srgbClr val="000000"/>
              </a:solidFill>
              <a:latin typeface="Times New Roman CE"/>
            </a:rPr>
            <a:t>6 kom - varovalke DO 10A</a:t>
          </a:r>
        </a:p>
        <a:p>
          <a:pPr algn="l" rtl="0">
            <a:defRPr sz="1000"/>
          </a:pPr>
          <a:r>
            <a:rPr lang="sl-SI" sz="1000" b="0" i="0" strike="noStrike">
              <a:solidFill>
                <a:srgbClr val="000000"/>
              </a:solidFill>
              <a:latin typeface="Times New Roman CE"/>
            </a:rPr>
            <a:t>1 kom - preklopna ura BZ327521 Schrack</a:t>
          </a:r>
        </a:p>
        <a:p>
          <a:pPr algn="l" rtl="0">
            <a:defRPr sz="1000"/>
          </a:pPr>
          <a:r>
            <a:rPr lang="sl-SI" sz="1000" b="0" i="0" strike="noStrike">
              <a:solidFill>
                <a:srgbClr val="000000"/>
              </a:solidFill>
              <a:latin typeface="Times New Roman CE"/>
            </a:rPr>
            <a:t>1 kom - svetlobno stikalo s fotosenzorjem, Schrack</a:t>
          </a:r>
        </a:p>
        <a:p>
          <a:pPr algn="l" rtl="0">
            <a:defRPr sz="1000"/>
          </a:pPr>
          <a:r>
            <a:rPr lang="sl-SI" sz="1000" b="0" i="0" strike="noStrike">
              <a:solidFill>
                <a:srgbClr val="000000"/>
              </a:solidFill>
              <a:latin typeface="Times New Roman CE"/>
            </a:rPr>
            <a:t>2 kom -  rele MT326230, Schrack</a:t>
          </a:r>
        </a:p>
        <a:p>
          <a:pPr algn="l" rtl="0">
            <a:defRPr sz="1000"/>
          </a:pPr>
          <a:r>
            <a:rPr lang="sl-SI" sz="1000" b="0" i="0" strike="noStrike">
              <a:solidFill>
                <a:srgbClr val="000000"/>
              </a:solidFill>
              <a:latin typeface="Times New Roman CE"/>
            </a:rPr>
            <a:t>2 kom - kontaktor LA 30181, Schrack</a:t>
          </a:r>
        </a:p>
        <a:p>
          <a:pPr algn="l" rtl="0">
            <a:defRPr sz="1000"/>
          </a:pPr>
          <a:r>
            <a:rPr lang="sl-SI" sz="1000" b="0" i="0" strike="noStrike">
              <a:solidFill>
                <a:srgbClr val="000000"/>
              </a:solidFill>
              <a:latin typeface="Times New Roman CE"/>
            </a:rPr>
            <a:t>4 kom - katodni odvodniki SVM280, Schrack</a:t>
          </a:r>
        </a:p>
        <a:p>
          <a:pPr algn="l" rtl="0">
            <a:defRPr sz="1000"/>
          </a:pPr>
          <a:r>
            <a:rPr lang="sl-SI" sz="1000" b="0" i="0" strike="noStrike">
              <a:solidFill>
                <a:srgbClr val="000000"/>
              </a:solidFill>
              <a:latin typeface="Times New Roman CE"/>
            </a:rPr>
            <a:t>1 kom - vtičnica</a:t>
          </a:r>
        </a:p>
        <a:p>
          <a:pPr algn="l" rtl="0">
            <a:defRPr sz="1000"/>
          </a:pPr>
          <a:r>
            <a:rPr lang="sl-SI" sz="1000" b="0" i="0" strike="noStrike">
              <a:solidFill>
                <a:srgbClr val="000000"/>
              </a:solidFill>
              <a:latin typeface="Times New Roman CE"/>
            </a:rPr>
            <a:t>VS, N, PE sponke</a:t>
          </a:r>
        </a:p>
        <a:p>
          <a:pPr algn="l" rtl="0">
            <a:defRPr sz="1000"/>
          </a:pPr>
          <a:r>
            <a:rPr lang="sl-SI" sz="1000" b="0" i="0" strike="noStrike">
              <a:solidFill>
                <a:srgbClr val="000000"/>
              </a:solidFill>
              <a:latin typeface="Times New Roman CE"/>
            </a:rPr>
            <a:t>droben material</a:t>
          </a:r>
        </a:p>
      </xdr:txBody>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showZeros="0" view="pageLayout" topLeftCell="A7" zoomScaleNormal="100" workbookViewId="0">
      <selection activeCell="B7" sqref="B7:F7"/>
    </sheetView>
  </sheetViews>
  <sheetFormatPr defaultRowHeight="15.75" x14ac:dyDescent="0.25"/>
  <cols>
    <col min="1" max="1" width="4.7109375" style="17" customWidth="1"/>
    <col min="2" max="2" width="40.7109375" style="16" customWidth="1"/>
    <col min="3" max="3" width="4.85546875" style="15" customWidth="1"/>
    <col min="4" max="4" width="10.7109375" style="14" customWidth="1"/>
    <col min="5" max="5" width="12.7109375" style="13" customWidth="1"/>
    <col min="6" max="6" width="15.7109375" style="13" customWidth="1"/>
    <col min="7" max="16384" width="9.140625" style="12"/>
  </cols>
  <sheetData>
    <row r="1" spans="1:6" x14ac:dyDescent="0.25">
      <c r="A1" s="18"/>
    </row>
    <row r="2" spans="1:6" s="19" customFormat="1" ht="18" x14ac:dyDescent="0.2">
      <c r="A2" s="20"/>
      <c r="B2" s="431" t="s">
        <v>32</v>
      </c>
      <c r="C2" s="431"/>
      <c r="D2" s="431"/>
      <c r="E2" s="431"/>
      <c r="F2" s="21"/>
    </row>
    <row r="3" spans="1:6" s="19" customFormat="1" ht="15" x14ac:dyDescent="0.2">
      <c r="A3" s="22"/>
      <c r="B3" s="23"/>
      <c r="C3" s="24"/>
      <c r="D3" s="25"/>
      <c r="E3" s="26"/>
      <c r="F3" s="26"/>
    </row>
    <row r="4" spans="1:6" s="19" customFormat="1" ht="15" x14ac:dyDescent="0.2">
      <c r="A4" s="22"/>
      <c r="B4" s="23"/>
      <c r="C4" s="24"/>
      <c r="D4" s="25"/>
      <c r="E4" s="26"/>
      <c r="F4" s="26"/>
    </row>
    <row r="5" spans="1:6" s="19" customFormat="1" ht="62.25" customHeight="1" x14ac:dyDescent="0.2">
      <c r="A5" s="27"/>
      <c r="B5" s="429" t="s">
        <v>31</v>
      </c>
      <c r="C5" s="430"/>
      <c r="D5" s="430"/>
      <c r="E5" s="430"/>
      <c r="F5" s="430"/>
    </row>
    <row r="6" spans="1:6" s="19" customFormat="1" ht="15" x14ac:dyDescent="0.2">
      <c r="A6" s="27"/>
      <c r="B6" s="28"/>
      <c r="C6" s="30"/>
      <c r="D6" s="31"/>
      <c r="E6" s="31"/>
      <c r="F6" s="31"/>
    </row>
    <row r="7" spans="1:6" s="19" customFormat="1" ht="64.5" customHeight="1" x14ac:dyDescent="0.2">
      <c r="A7" s="27"/>
      <c r="B7" s="429" t="s">
        <v>30</v>
      </c>
      <c r="C7" s="430"/>
      <c r="D7" s="430"/>
      <c r="E7" s="430"/>
      <c r="F7" s="430"/>
    </row>
    <row r="8" spans="1:6" s="19" customFormat="1" ht="15.75" customHeight="1" x14ac:dyDescent="0.2">
      <c r="A8" s="27"/>
      <c r="B8" s="28"/>
      <c r="C8" s="29"/>
      <c r="D8" s="29"/>
      <c r="E8" s="29"/>
      <c r="F8" s="29"/>
    </row>
    <row r="9" spans="1:6" s="19" customFormat="1" ht="87" customHeight="1" x14ac:dyDescent="0.2">
      <c r="A9" s="27"/>
      <c r="B9" s="429" t="s">
        <v>48</v>
      </c>
      <c r="C9" s="430"/>
      <c r="D9" s="430"/>
      <c r="E9" s="430"/>
      <c r="F9" s="430"/>
    </row>
    <row r="10" spans="1:6" s="19" customFormat="1" ht="15" x14ac:dyDescent="0.2">
      <c r="A10" s="27"/>
      <c r="B10" s="32"/>
      <c r="C10" s="30"/>
      <c r="D10" s="31"/>
      <c r="E10" s="31"/>
      <c r="F10" s="31"/>
    </row>
    <row r="11" spans="1:6" s="19" customFormat="1" ht="61.5" customHeight="1" x14ac:dyDescent="0.2">
      <c r="A11" s="27"/>
      <c r="B11" s="429" t="s">
        <v>47</v>
      </c>
      <c r="C11" s="430"/>
      <c r="D11" s="430"/>
      <c r="E11" s="430"/>
      <c r="F11" s="430"/>
    </row>
    <row r="12" spans="1:6" s="19" customFormat="1" ht="15" x14ac:dyDescent="0.2">
      <c r="A12" s="27"/>
      <c r="B12" s="28"/>
      <c r="C12" s="30"/>
      <c r="D12" s="31"/>
      <c r="E12" s="31"/>
      <c r="F12" s="31"/>
    </row>
    <row r="13" spans="1:6" s="19" customFormat="1" ht="81.75" customHeight="1" x14ac:dyDescent="0.2">
      <c r="A13" s="27"/>
      <c r="B13" s="429" t="s">
        <v>29</v>
      </c>
      <c r="C13" s="430"/>
      <c r="D13" s="430"/>
      <c r="E13" s="430"/>
      <c r="F13" s="430"/>
    </row>
    <row r="14" spans="1:6" s="19" customFormat="1" ht="15" x14ac:dyDescent="0.2">
      <c r="A14" s="27"/>
      <c r="B14" s="28"/>
      <c r="C14" s="30"/>
      <c r="D14" s="31"/>
      <c r="E14" s="31"/>
      <c r="F14" s="31"/>
    </row>
    <row r="15" spans="1:6" s="19" customFormat="1" ht="33.75" customHeight="1" x14ac:dyDescent="0.2">
      <c r="A15" s="27"/>
      <c r="B15" s="429" t="s">
        <v>28</v>
      </c>
      <c r="C15" s="430"/>
      <c r="D15" s="430"/>
      <c r="E15" s="430"/>
      <c r="F15" s="430"/>
    </row>
    <row r="16" spans="1:6" s="19" customFormat="1" ht="15" x14ac:dyDescent="0.2">
      <c r="A16" s="27"/>
      <c r="B16" s="28"/>
      <c r="C16" s="30"/>
      <c r="D16" s="31"/>
      <c r="E16" s="31"/>
      <c r="F16" s="31"/>
    </row>
    <row r="17" spans="1:6" s="19" customFormat="1" ht="59.25" customHeight="1" x14ac:dyDescent="0.2">
      <c r="A17" s="27"/>
      <c r="B17" s="429" t="s">
        <v>27</v>
      </c>
      <c r="C17" s="430"/>
      <c r="D17" s="430"/>
      <c r="E17" s="430"/>
      <c r="F17" s="430"/>
    </row>
    <row r="18" spans="1:6" s="19" customFormat="1" ht="15" x14ac:dyDescent="0.2">
      <c r="A18" s="27"/>
      <c r="B18" s="28"/>
      <c r="C18" s="30"/>
      <c r="D18" s="31"/>
      <c r="E18" s="31"/>
      <c r="F18" s="31"/>
    </row>
    <row r="19" spans="1:6" s="19" customFormat="1" ht="43.5" customHeight="1" x14ac:dyDescent="0.2">
      <c r="A19" s="27"/>
      <c r="B19" s="429" t="s">
        <v>26</v>
      </c>
      <c r="C19" s="430"/>
      <c r="D19" s="430"/>
      <c r="E19" s="430"/>
      <c r="F19" s="430"/>
    </row>
    <row r="20" spans="1:6" s="19" customFormat="1" ht="15" x14ac:dyDescent="0.2">
      <c r="A20" s="27"/>
      <c r="B20" s="28"/>
      <c r="C20" s="30"/>
      <c r="D20" s="31"/>
      <c r="E20" s="33"/>
      <c r="F20" s="31"/>
    </row>
    <row r="21" spans="1:6" s="19" customFormat="1" ht="15" x14ac:dyDescent="0.2">
      <c r="A21" s="27"/>
      <c r="B21" s="429" t="s">
        <v>25</v>
      </c>
      <c r="C21" s="430"/>
      <c r="D21" s="430"/>
      <c r="E21" s="430"/>
      <c r="F21" s="430"/>
    </row>
    <row r="22" spans="1:6" s="19" customFormat="1" ht="15" x14ac:dyDescent="0.2">
      <c r="A22" s="27"/>
      <c r="B22" s="28"/>
      <c r="C22" s="30"/>
      <c r="D22" s="31"/>
      <c r="E22" s="31"/>
      <c r="F22" s="31"/>
    </row>
    <row r="23" spans="1:6" x14ac:dyDescent="0.2">
      <c r="B23" s="34"/>
      <c r="C23" s="35"/>
      <c r="D23" s="36"/>
      <c r="E23" s="36"/>
      <c r="F23" s="36"/>
    </row>
    <row r="24" spans="1:6" x14ac:dyDescent="0.25">
      <c r="B24" s="37"/>
      <c r="C24" s="38"/>
      <c r="D24" s="39"/>
      <c r="E24" s="39"/>
      <c r="F24" s="39"/>
    </row>
  </sheetData>
  <mergeCells count="10">
    <mergeCell ref="B21:F21"/>
    <mergeCell ref="B15:F15"/>
    <mergeCell ref="B17:F17"/>
    <mergeCell ref="B19:F19"/>
    <mergeCell ref="B2:E2"/>
    <mergeCell ref="B5:F5"/>
    <mergeCell ref="B7:F7"/>
    <mergeCell ref="B9:F9"/>
    <mergeCell ref="B11:F11"/>
    <mergeCell ref="B13:F13"/>
  </mergeCells>
  <pageMargins left="0.78740157480314965" right="0.39370078740157483" top="0.59055118110236227" bottom="0.59055118110236227" header="0" footer="0"/>
  <pageSetup paperSize="9" scale="96" orientation="portrait" horizont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1FB71-E156-4440-AE05-74B2A5C33B77}">
  <dimension ref="B2:I24"/>
  <sheetViews>
    <sheetView tabSelected="1" view="pageLayout" zoomScaleNormal="100" workbookViewId="0">
      <selection activeCell="I27" sqref="I27"/>
    </sheetView>
  </sheetViews>
  <sheetFormatPr defaultRowHeight="12.75" x14ac:dyDescent="0.2"/>
  <cols>
    <col min="1" max="5" width="9.140625" style="87"/>
    <col min="6" max="6" width="9.140625" style="87" customWidth="1"/>
    <col min="7" max="7" width="9.140625" style="87"/>
    <col min="8" max="8" width="4.28515625" style="87" customWidth="1"/>
    <col min="9" max="9" width="16.140625" style="87" customWidth="1"/>
    <col min="10" max="16384" width="9.140625" style="87"/>
  </cols>
  <sheetData>
    <row r="2" spans="2:9" ht="18" x14ac:dyDescent="0.25">
      <c r="B2" s="88" t="s">
        <v>24</v>
      </c>
      <c r="C2" s="5"/>
      <c r="D2" s="5"/>
      <c r="E2" s="5"/>
      <c r="F2" s="5"/>
      <c r="G2" s="5"/>
      <c r="H2" s="5"/>
      <c r="I2" s="5"/>
    </row>
    <row r="3" spans="2:9" x14ac:dyDescent="0.2">
      <c r="B3" s="89" t="s">
        <v>11</v>
      </c>
      <c r="C3" s="5"/>
      <c r="D3" s="5"/>
      <c r="E3" s="5"/>
      <c r="F3" s="5"/>
      <c r="G3" s="5"/>
      <c r="H3" s="5"/>
      <c r="I3" s="5"/>
    </row>
    <row r="4" spans="2:9" x14ac:dyDescent="0.2">
      <c r="B4" s="89" t="s">
        <v>12</v>
      </c>
      <c r="C4" s="5"/>
      <c r="D4" s="5"/>
      <c r="E4" s="5"/>
      <c r="F4" s="5"/>
      <c r="G4" s="5"/>
      <c r="H4" s="5"/>
      <c r="I4" s="5"/>
    </row>
    <row r="5" spans="2:9" x14ac:dyDescent="0.2">
      <c r="B5" s="86"/>
      <c r="C5" s="5"/>
      <c r="D5" s="5"/>
      <c r="E5" s="5"/>
      <c r="F5" s="5"/>
      <c r="G5" s="5"/>
      <c r="H5" s="5"/>
      <c r="I5" s="5"/>
    </row>
    <row r="6" spans="2:9" x14ac:dyDescent="0.2">
      <c r="B6" s="86"/>
      <c r="C6" s="5"/>
      <c r="D6" s="5"/>
      <c r="E6" s="5"/>
      <c r="F6" s="5"/>
      <c r="G6" s="5"/>
      <c r="H6" s="5"/>
      <c r="I6" s="5"/>
    </row>
    <row r="7" spans="2:9" s="90" customFormat="1" ht="26.25" customHeight="1" x14ac:dyDescent="0.2">
      <c r="B7" s="432" t="s">
        <v>147</v>
      </c>
      <c r="C7" s="432"/>
      <c r="D7" s="432"/>
      <c r="E7" s="432"/>
      <c r="F7" s="432"/>
      <c r="G7" s="432"/>
      <c r="H7" s="432"/>
      <c r="I7" s="432"/>
    </row>
    <row r="8" spans="2:9" s="90" customFormat="1" ht="20.25" customHeight="1" x14ac:dyDescent="0.2">
      <c r="B8" s="433" t="s">
        <v>148</v>
      </c>
      <c r="C8" s="433"/>
      <c r="D8" s="433"/>
      <c r="E8" s="433"/>
      <c r="F8" s="433"/>
      <c r="G8" s="433"/>
      <c r="H8" s="433"/>
      <c r="I8" s="433"/>
    </row>
    <row r="9" spans="2:9" s="90" customFormat="1" ht="15" customHeight="1" x14ac:dyDescent="0.2">
      <c r="B9" s="434" t="s">
        <v>97</v>
      </c>
      <c r="C9" s="434"/>
      <c r="D9" s="434"/>
      <c r="E9" s="434"/>
      <c r="F9" s="434"/>
      <c r="G9" s="434"/>
      <c r="H9" s="434"/>
      <c r="I9" s="434"/>
    </row>
    <row r="10" spans="2:9" s="90" customFormat="1" ht="26.25" customHeight="1" x14ac:dyDescent="0.2">
      <c r="B10" s="432" t="s">
        <v>389</v>
      </c>
      <c r="C10" s="432"/>
      <c r="D10" s="432"/>
      <c r="E10" s="432"/>
      <c r="F10" s="432"/>
      <c r="G10" s="432"/>
      <c r="H10" s="432"/>
      <c r="I10" s="432"/>
    </row>
    <row r="11" spans="2:9" x14ac:dyDescent="0.2">
      <c r="B11" s="5"/>
      <c r="C11" s="5"/>
      <c r="D11" s="5"/>
      <c r="E11" s="5"/>
      <c r="F11" s="5"/>
      <c r="G11" s="5"/>
      <c r="H11" s="5"/>
      <c r="I11" s="5"/>
    </row>
    <row r="12" spans="2:9" x14ac:dyDescent="0.2">
      <c r="B12" s="5"/>
      <c r="C12" s="5"/>
      <c r="D12" s="5"/>
      <c r="E12" s="5"/>
      <c r="F12" s="5"/>
      <c r="G12" s="5"/>
      <c r="H12" s="5"/>
      <c r="I12" s="5"/>
    </row>
    <row r="13" spans="2:9" ht="15" x14ac:dyDescent="0.2">
      <c r="B13" s="91" t="s">
        <v>95</v>
      </c>
      <c r="C13" s="5"/>
      <c r="D13" s="5"/>
      <c r="E13" s="5"/>
      <c r="F13" s="5"/>
      <c r="G13" s="5"/>
      <c r="H13" s="5"/>
      <c r="I13" s="5"/>
    </row>
    <row r="15" spans="2:9" ht="13.5" thickBot="1" x14ac:dyDescent="0.25"/>
    <row r="16" spans="2:9" ht="17.100000000000001" customHeight="1" x14ac:dyDescent="0.2">
      <c r="B16" s="92" t="s">
        <v>96</v>
      </c>
      <c r="C16" s="93"/>
      <c r="D16" s="93"/>
      <c r="E16" s="93"/>
      <c r="F16" s="93"/>
      <c r="G16" s="93"/>
      <c r="H16" s="94"/>
      <c r="I16" s="95">
        <f>GOD!F445</f>
        <v>0</v>
      </c>
    </row>
    <row r="17" spans="2:9" ht="17.100000000000001" customHeight="1" x14ac:dyDescent="0.2">
      <c r="B17" s="96" t="s">
        <v>237</v>
      </c>
      <c r="C17" s="5"/>
      <c r="D17" s="5"/>
      <c r="E17" s="5"/>
      <c r="F17" s="5"/>
      <c r="G17" s="5"/>
      <c r="H17" s="97"/>
      <c r="I17" s="98">
        <f>Elektro!E142</f>
        <v>0</v>
      </c>
    </row>
    <row r="18" spans="2:9" ht="17.100000000000001" customHeight="1" thickBot="1" x14ac:dyDescent="0.25">
      <c r="B18" s="99" t="s">
        <v>238</v>
      </c>
      <c r="C18" s="100"/>
      <c r="D18" s="100"/>
      <c r="E18" s="100"/>
      <c r="F18" s="100"/>
      <c r="G18" s="100"/>
      <c r="H18" s="101"/>
      <c r="I18" s="102">
        <f>Strojne!G483</f>
        <v>0</v>
      </c>
    </row>
    <row r="19" spans="2:9" ht="17.100000000000001" customHeight="1" thickBot="1" x14ac:dyDescent="0.25">
      <c r="B19" s="103" t="s">
        <v>90</v>
      </c>
      <c r="C19" s="104"/>
      <c r="D19" s="104"/>
      <c r="E19" s="104"/>
      <c r="F19" s="104"/>
      <c r="G19" s="104"/>
      <c r="H19" s="105"/>
      <c r="I19" s="106">
        <f>SUM(I16:I18)</f>
        <v>0</v>
      </c>
    </row>
    <row r="20" spans="2:9" ht="17.100000000000001" customHeight="1" thickBot="1" x14ac:dyDescent="0.25">
      <c r="B20" s="107" t="s">
        <v>724</v>
      </c>
      <c r="C20" s="108"/>
      <c r="D20" s="108"/>
      <c r="E20" s="108"/>
      <c r="F20" s="108"/>
      <c r="G20" s="108"/>
      <c r="H20" s="109"/>
      <c r="I20" s="110">
        <v>0</v>
      </c>
    </row>
    <row r="21" spans="2:9" ht="13.5" thickBot="1" x14ac:dyDescent="0.25">
      <c r="B21" s="103" t="s">
        <v>90</v>
      </c>
      <c r="C21" s="104"/>
      <c r="D21" s="104"/>
      <c r="E21" s="104"/>
      <c r="F21" s="104"/>
      <c r="G21" s="104"/>
      <c r="H21" s="105"/>
      <c r="I21" s="106">
        <f>SUM(I19:I20)</f>
        <v>0</v>
      </c>
    </row>
    <row r="24" spans="2:9" x14ac:dyDescent="0.2">
      <c r="B24" s="87" t="s">
        <v>737</v>
      </c>
    </row>
  </sheetData>
  <mergeCells count="4">
    <mergeCell ref="B7:I7"/>
    <mergeCell ref="B8:I8"/>
    <mergeCell ref="B9:I9"/>
    <mergeCell ref="B10:I10"/>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383"/>
  <sheetViews>
    <sheetView showWhiteSpace="0" view="pageLayout" zoomScaleNormal="100" zoomScaleSheetLayoutView="110" workbookViewId="0">
      <selection activeCell="F445" sqref="F445"/>
    </sheetView>
  </sheetViews>
  <sheetFormatPr defaultRowHeight="12.75" x14ac:dyDescent="0.2"/>
  <cols>
    <col min="1" max="1" width="5.85546875" style="3" customWidth="1"/>
    <col min="2" max="2" width="45.28515625" style="2" customWidth="1"/>
    <col min="3" max="3" width="4.7109375" style="7" customWidth="1"/>
    <col min="4" max="4" width="7.42578125" style="6" customWidth="1"/>
    <col min="5" max="5" width="12.140625" style="6" customWidth="1"/>
    <col min="6" max="6" width="15.7109375" style="6" customWidth="1"/>
    <col min="7" max="7" width="9" style="4" customWidth="1"/>
    <col min="8" max="8" width="9.140625" style="4"/>
    <col min="9" max="16384" width="9.140625" style="1"/>
  </cols>
  <sheetData>
    <row r="1" spans="1:6" ht="15" x14ac:dyDescent="0.2">
      <c r="B1" s="138" t="s">
        <v>24</v>
      </c>
      <c r="C1" s="5"/>
    </row>
    <row r="2" spans="1:6" x14ac:dyDescent="0.2">
      <c r="B2" s="130" t="s">
        <v>11</v>
      </c>
      <c r="C2" s="5"/>
    </row>
    <row r="3" spans="1:6" x14ac:dyDescent="0.2">
      <c r="B3" s="130" t="s">
        <v>12</v>
      </c>
      <c r="C3" s="5"/>
      <c r="D3" s="40"/>
    </row>
    <row r="4" spans="1:6" x14ac:dyDescent="0.2">
      <c r="B4" s="86"/>
      <c r="C4" s="5"/>
    </row>
    <row r="5" spans="1:6" x14ac:dyDescent="0.2">
      <c r="B5" s="86"/>
      <c r="C5" s="5"/>
    </row>
    <row r="6" spans="1:6" ht="18" x14ac:dyDescent="0.2">
      <c r="B6" s="432" t="s">
        <v>144</v>
      </c>
      <c r="C6" s="432"/>
      <c r="D6" s="432"/>
      <c r="E6" s="432"/>
      <c r="F6" s="432"/>
    </row>
    <row r="7" spans="1:6" ht="14.25" customHeight="1" x14ac:dyDescent="0.2">
      <c r="B7" s="131" t="s">
        <v>148</v>
      </c>
      <c r="C7" s="5"/>
    </row>
    <row r="8" spans="1:6" x14ac:dyDescent="0.2">
      <c r="B8" s="132" t="s">
        <v>97</v>
      </c>
      <c r="C8" s="5"/>
    </row>
    <row r="9" spans="1:6" x14ac:dyDescent="0.2">
      <c r="B9" s="132"/>
      <c r="C9" s="5"/>
    </row>
    <row r="10" spans="1:6" ht="54" x14ac:dyDescent="0.2">
      <c r="B10" s="133" t="s">
        <v>391</v>
      </c>
      <c r="C10" s="5"/>
    </row>
    <row r="11" spans="1:6" ht="18" x14ac:dyDescent="0.2">
      <c r="B11" s="8"/>
      <c r="C11" s="5"/>
      <c r="D11" s="117"/>
    </row>
    <row r="12" spans="1:6" x14ac:dyDescent="0.2">
      <c r="A12" s="47"/>
      <c r="B12" s="41"/>
      <c r="C12" s="41"/>
      <c r="D12" s="119"/>
      <c r="E12" s="46"/>
      <c r="F12" s="48"/>
    </row>
    <row r="13" spans="1:6" x14ac:dyDescent="0.2">
      <c r="A13" s="47"/>
      <c r="B13" s="41"/>
      <c r="C13" s="41"/>
      <c r="D13" s="119"/>
      <c r="E13" s="46"/>
      <c r="F13" s="48"/>
    </row>
    <row r="14" spans="1:6" x14ac:dyDescent="0.2">
      <c r="A14" s="47"/>
      <c r="B14" s="113" t="s">
        <v>45</v>
      </c>
      <c r="C14" s="41"/>
      <c r="D14" s="119"/>
      <c r="E14" s="46"/>
      <c r="F14" s="48"/>
    </row>
    <row r="15" spans="1:6" x14ac:dyDescent="0.2">
      <c r="A15" s="47"/>
      <c r="B15" s="113"/>
      <c r="C15" s="41"/>
      <c r="D15" s="119"/>
      <c r="E15" s="46"/>
      <c r="F15" s="48"/>
    </row>
    <row r="16" spans="1:6" x14ac:dyDescent="0.2">
      <c r="A16" s="47"/>
      <c r="B16" s="41" t="s">
        <v>149</v>
      </c>
      <c r="C16" s="41"/>
      <c r="D16" s="119"/>
      <c r="E16" s="46"/>
      <c r="F16" s="48"/>
    </row>
    <row r="17" spans="1:6" x14ac:dyDescent="0.2">
      <c r="A17" s="47"/>
      <c r="B17" s="41" t="s">
        <v>145</v>
      </c>
      <c r="C17" s="41"/>
      <c r="D17" s="119"/>
      <c r="E17" s="46"/>
      <c r="F17" s="48"/>
    </row>
    <row r="18" spans="1:6" x14ac:dyDescent="0.2">
      <c r="A18" s="47"/>
      <c r="B18" s="41" t="s">
        <v>150</v>
      </c>
      <c r="C18" s="41" t="s">
        <v>157</v>
      </c>
      <c r="D18" s="119"/>
      <c r="E18" s="46"/>
      <c r="F18" s="48"/>
    </row>
    <row r="19" spans="1:6" x14ac:dyDescent="0.2">
      <c r="A19" s="47"/>
      <c r="B19" s="45"/>
      <c r="C19" s="41"/>
      <c r="D19" s="119"/>
      <c r="E19" s="46"/>
      <c r="F19" s="48"/>
    </row>
    <row r="20" spans="1:6" x14ac:dyDescent="0.2">
      <c r="A20" s="47">
        <v>1.01</v>
      </c>
      <c r="B20" s="41" t="s">
        <v>155</v>
      </c>
      <c r="C20" s="41" t="s">
        <v>0</v>
      </c>
      <c r="D20" s="119">
        <v>13</v>
      </c>
      <c r="E20" s="46">
        <v>0</v>
      </c>
      <c r="F20" s="48">
        <f>D20*E20</f>
        <v>0</v>
      </c>
    </row>
    <row r="21" spans="1:6" x14ac:dyDescent="0.2">
      <c r="A21" s="47"/>
      <c r="B21" s="41" t="s">
        <v>166</v>
      </c>
      <c r="C21" s="41"/>
      <c r="D21" s="119"/>
      <c r="E21" s="46"/>
      <c r="F21" s="48"/>
    </row>
    <row r="22" spans="1:6" x14ac:dyDescent="0.2">
      <c r="A22" s="47"/>
      <c r="B22" s="41"/>
      <c r="C22" s="41"/>
      <c r="D22" s="119"/>
      <c r="E22" s="46"/>
      <c r="F22" s="48"/>
    </row>
    <row r="23" spans="1:6" x14ac:dyDescent="0.2">
      <c r="A23" s="47">
        <v>1.02</v>
      </c>
      <c r="B23" s="41" t="s">
        <v>159</v>
      </c>
      <c r="C23" s="41" t="s">
        <v>0</v>
      </c>
      <c r="D23" s="119">
        <v>2</v>
      </c>
      <c r="E23" s="46">
        <v>0</v>
      </c>
      <c r="F23" s="48">
        <f>D23*E23</f>
        <v>0</v>
      </c>
    </row>
    <row r="24" spans="1:6" x14ac:dyDescent="0.2">
      <c r="A24" s="47"/>
      <c r="B24" s="41" t="s">
        <v>158</v>
      </c>
      <c r="C24" s="41"/>
      <c r="D24" s="119"/>
      <c r="E24" s="46"/>
      <c r="F24" s="48"/>
    </row>
    <row r="25" spans="1:6" x14ac:dyDescent="0.2">
      <c r="A25" s="47"/>
      <c r="B25" s="41" t="s">
        <v>160</v>
      </c>
      <c r="C25" s="41"/>
      <c r="D25" s="119"/>
      <c r="E25" s="46"/>
      <c r="F25" s="48"/>
    </row>
    <row r="26" spans="1:6" x14ac:dyDescent="0.2">
      <c r="A26" s="47"/>
      <c r="B26" s="41"/>
      <c r="C26" s="41"/>
      <c r="D26" s="119"/>
      <c r="E26" s="46"/>
      <c r="F26" s="48"/>
    </row>
    <row r="27" spans="1:6" x14ac:dyDescent="0.2">
      <c r="A27" s="47">
        <v>1.03</v>
      </c>
      <c r="B27" s="41" t="s">
        <v>156</v>
      </c>
      <c r="C27" s="41" t="s">
        <v>0</v>
      </c>
      <c r="D27" s="119">
        <v>2</v>
      </c>
      <c r="E27" s="46">
        <v>0</v>
      </c>
      <c r="F27" s="48">
        <f>D27*E27</f>
        <v>0</v>
      </c>
    </row>
    <row r="28" spans="1:6" x14ac:dyDescent="0.2">
      <c r="A28" s="47"/>
      <c r="B28" s="41" t="s">
        <v>158</v>
      </c>
      <c r="C28" s="41"/>
      <c r="D28" s="119"/>
      <c r="E28" s="46"/>
      <c r="F28" s="48"/>
    </row>
    <row r="29" spans="1:6" x14ac:dyDescent="0.2">
      <c r="A29" s="47"/>
      <c r="B29" s="41" t="s">
        <v>161</v>
      </c>
      <c r="C29" s="41"/>
      <c r="D29" s="119"/>
      <c r="E29" s="46"/>
      <c r="F29" s="48"/>
    </row>
    <row r="30" spans="1:6" x14ac:dyDescent="0.2">
      <c r="A30" s="47"/>
      <c r="B30" s="41"/>
      <c r="C30" s="41"/>
      <c r="D30" s="119"/>
      <c r="E30" s="46"/>
      <c r="F30" s="48"/>
    </row>
    <row r="31" spans="1:6" x14ac:dyDescent="0.2">
      <c r="A31" s="47">
        <v>1.04</v>
      </c>
      <c r="B31" s="41" t="s">
        <v>159</v>
      </c>
      <c r="C31" s="41" t="s">
        <v>0</v>
      </c>
      <c r="D31" s="119">
        <v>1</v>
      </c>
      <c r="E31" s="46">
        <v>0</v>
      </c>
      <c r="F31" s="48">
        <f>D31*E31</f>
        <v>0</v>
      </c>
    </row>
    <row r="32" spans="1:6" x14ac:dyDescent="0.2">
      <c r="A32" s="47"/>
      <c r="B32" s="41" t="s">
        <v>162</v>
      </c>
      <c r="C32" s="41"/>
      <c r="D32" s="119"/>
      <c r="E32" s="46"/>
      <c r="F32" s="48"/>
    </row>
    <row r="33" spans="1:6" x14ac:dyDescent="0.2">
      <c r="A33" s="47"/>
      <c r="B33" s="41" t="s">
        <v>163</v>
      </c>
      <c r="C33" s="41"/>
      <c r="D33" s="119"/>
      <c r="E33" s="46"/>
      <c r="F33" s="48"/>
    </row>
    <row r="34" spans="1:6" x14ac:dyDescent="0.2">
      <c r="A34" s="47"/>
      <c r="B34" s="41"/>
      <c r="C34" s="41"/>
      <c r="D34" s="119"/>
      <c r="E34" s="46"/>
      <c r="F34" s="48"/>
    </row>
    <row r="35" spans="1:6" x14ac:dyDescent="0.2">
      <c r="A35" s="47">
        <v>1.05</v>
      </c>
      <c r="B35" s="41" t="s">
        <v>164</v>
      </c>
      <c r="C35" s="41" t="s">
        <v>0</v>
      </c>
      <c r="D35" s="119">
        <v>6</v>
      </c>
      <c r="E35" s="46">
        <v>0</v>
      </c>
      <c r="F35" s="48">
        <f>D35*E35</f>
        <v>0</v>
      </c>
    </row>
    <row r="36" spans="1:6" x14ac:dyDescent="0.2">
      <c r="A36" s="47"/>
      <c r="B36" s="41" t="s">
        <v>33</v>
      </c>
      <c r="C36" s="41"/>
      <c r="D36" s="119"/>
      <c r="E36" s="46"/>
      <c r="F36" s="48"/>
    </row>
    <row r="37" spans="1:6" x14ac:dyDescent="0.2">
      <c r="A37" s="47"/>
      <c r="B37" s="41"/>
      <c r="C37" s="41"/>
      <c r="D37" s="119"/>
      <c r="E37" s="46"/>
      <c r="F37" s="48"/>
    </row>
    <row r="38" spans="1:6" x14ac:dyDescent="0.2">
      <c r="A38" s="47">
        <v>1.06</v>
      </c>
      <c r="B38" s="41" t="s">
        <v>151</v>
      </c>
      <c r="C38" s="41" t="s">
        <v>91</v>
      </c>
      <c r="D38" s="119">
        <v>59.4</v>
      </c>
      <c r="E38" s="46">
        <v>0</v>
      </c>
      <c r="F38" s="48">
        <f>D38*E38</f>
        <v>0</v>
      </c>
    </row>
    <row r="39" spans="1:6" x14ac:dyDescent="0.2">
      <c r="A39" s="47"/>
      <c r="B39" s="41" t="s">
        <v>33</v>
      </c>
      <c r="C39" s="41"/>
      <c r="D39" s="119"/>
      <c r="E39" s="46"/>
      <c r="F39" s="48"/>
    </row>
    <row r="40" spans="1:6" x14ac:dyDescent="0.2">
      <c r="A40" s="47"/>
      <c r="B40" s="41"/>
      <c r="C40" s="41"/>
      <c r="D40" s="119"/>
      <c r="E40" s="46"/>
      <c r="F40" s="48"/>
    </row>
    <row r="41" spans="1:6" x14ac:dyDescent="0.2">
      <c r="A41" s="47">
        <v>1.07</v>
      </c>
      <c r="B41" s="41" t="s">
        <v>171</v>
      </c>
      <c r="C41" s="41"/>
      <c r="D41" s="119"/>
      <c r="E41" s="46"/>
      <c r="F41" s="48"/>
    </row>
    <row r="42" spans="1:6" x14ac:dyDescent="0.2">
      <c r="A42" s="47"/>
      <c r="B42" s="41" t="s">
        <v>33</v>
      </c>
      <c r="C42" s="41"/>
      <c r="D42" s="119"/>
      <c r="E42" s="46"/>
      <c r="F42" s="48"/>
    </row>
    <row r="43" spans="1:6" x14ac:dyDescent="0.2">
      <c r="A43" s="47"/>
      <c r="B43" s="41"/>
      <c r="C43" s="41"/>
      <c r="D43" s="119"/>
      <c r="E43" s="46"/>
      <c r="F43" s="48"/>
    </row>
    <row r="44" spans="1:6" x14ac:dyDescent="0.2">
      <c r="A44" s="47"/>
      <c r="B44" s="41" t="s">
        <v>169</v>
      </c>
      <c r="C44" s="41" t="s">
        <v>0</v>
      </c>
      <c r="D44" s="119">
        <v>2</v>
      </c>
      <c r="E44" s="46">
        <v>0</v>
      </c>
      <c r="F44" s="48">
        <f>D44*E44</f>
        <v>0</v>
      </c>
    </row>
    <row r="45" spans="1:6" x14ac:dyDescent="0.2">
      <c r="A45" s="47"/>
      <c r="B45" s="41" t="s">
        <v>170</v>
      </c>
      <c r="C45" s="41" t="s">
        <v>0</v>
      </c>
      <c r="D45" s="119">
        <v>2</v>
      </c>
      <c r="E45" s="46">
        <v>0</v>
      </c>
      <c r="F45" s="48">
        <f>D45*E45</f>
        <v>0</v>
      </c>
    </row>
    <row r="46" spans="1:6" x14ac:dyDescent="0.2">
      <c r="A46" s="47"/>
      <c r="B46" s="41"/>
      <c r="C46" s="41"/>
      <c r="D46" s="119"/>
      <c r="E46" s="46"/>
      <c r="F46" s="48"/>
    </row>
    <row r="47" spans="1:6" x14ac:dyDescent="0.2">
      <c r="A47" s="47">
        <v>1.08</v>
      </c>
      <c r="B47" s="41" t="s">
        <v>152</v>
      </c>
      <c r="C47" s="41" t="s">
        <v>91</v>
      </c>
      <c r="D47" s="119">
        <v>114.6</v>
      </c>
      <c r="E47" s="46">
        <v>0</v>
      </c>
      <c r="F47" s="48">
        <f>D47*E47</f>
        <v>0</v>
      </c>
    </row>
    <row r="48" spans="1:6" x14ac:dyDescent="0.2">
      <c r="A48" s="47"/>
      <c r="B48" s="41" t="s">
        <v>153</v>
      </c>
      <c r="C48" s="41"/>
      <c r="D48" s="119"/>
      <c r="E48" s="46"/>
      <c r="F48" s="48"/>
    </row>
    <row r="49" spans="1:6" x14ac:dyDescent="0.2">
      <c r="A49" s="47"/>
      <c r="B49" s="41" t="s">
        <v>33</v>
      </c>
      <c r="C49" s="41"/>
      <c r="D49" s="119"/>
      <c r="E49" s="46"/>
      <c r="F49" s="46"/>
    </row>
    <row r="50" spans="1:6" x14ac:dyDescent="0.2">
      <c r="A50" s="47"/>
      <c r="B50" s="41"/>
      <c r="C50" s="41"/>
      <c r="D50" s="119"/>
      <c r="E50" s="46"/>
      <c r="F50" s="46"/>
    </row>
    <row r="51" spans="1:6" x14ac:dyDescent="0.2">
      <c r="A51" s="115">
        <v>1.0900000000000001</v>
      </c>
      <c r="B51" s="41" t="s">
        <v>165</v>
      </c>
      <c r="C51" s="41" t="s">
        <v>91</v>
      </c>
      <c r="D51" s="119">
        <v>270.10000000000002</v>
      </c>
      <c r="E51" s="46">
        <v>0</v>
      </c>
      <c r="F51" s="48">
        <f>D51*E51</f>
        <v>0</v>
      </c>
    </row>
    <row r="52" spans="1:6" x14ac:dyDescent="0.2">
      <c r="A52" s="47"/>
      <c r="B52" s="41" t="s">
        <v>154</v>
      </c>
      <c r="C52" s="41"/>
      <c r="D52" s="119"/>
      <c r="E52" s="46"/>
      <c r="F52" s="48"/>
    </row>
    <row r="53" spans="1:6" x14ac:dyDescent="0.2">
      <c r="A53" s="47"/>
      <c r="B53" s="41"/>
      <c r="C53" s="41"/>
      <c r="D53" s="119"/>
      <c r="E53" s="46"/>
      <c r="F53" s="46"/>
    </row>
    <row r="54" spans="1:6" x14ac:dyDescent="0.2">
      <c r="A54" s="115">
        <v>1.1000000000000001</v>
      </c>
      <c r="B54" s="41" t="s">
        <v>177</v>
      </c>
      <c r="C54" s="41" t="s">
        <v>0</v>
      </c>
      <c r="D54" s="119">
        <v>1</v>
      </c>
      <c r="E54" s="46">
        <v>0</v>
      </c>
      <c r="F54" s="48">
        <f>D54*E54</f>
        <v>0</v>
      </c>
    </row>
    <row r="55" spans="1:6" x14ac:dyDescent="0.2">
      <c r="A55" s="47"/>
      <c r="B55" s="41" t="s">
        <v>168</v>
      </c>
      <c r="C55" s="41"/>
      <c r="D55" s="119"/>
      <c r="E55" s="46"/>
      <c r="F55" s="46"/>
    </row>
    <row r="56" spans="1:6" x14ac:dyDescent="0.2">
      <c r="A56" s="47"/>
      <c r="B56" s="41"/>
      <c r="C56" s="41"/>
      <c r="D56" s="119"/>
      <c r="E56" s="46"/>
      <c r="F56" s="46"/>
    </row>
    <row r="57" spans="1:6" x14ac:dyDescent="0.2">
      <c r="A57" s="47">
        <v>1.1100000000000001</v>
      </c>
      <c r="B57" s="41" t="s">
        <v>182</v>
      </c>
      <c r="C57" s="41" t="s">
        <v>15</v>
      </c>
      <c r="D57" s="119">
        <v>1</v>
      </c>
      <c r="E57" s="46">
        <v>0</v>
      </c>
      <c r="F57" s="48">
        <f>D57*E57</f>
        <v>0</v>
      </c>
    </row>
    <row r="58" spans="1:6" x14ac:dyDescent="0.2">
      <c r="A58" s="47"/>
      <c r="B58" s="41" t="s">
        <v>172</v>
      </c>
      <c r="C58" s="41"/>
      <c r="D58" s="119"/>
      <c r="E58" s="46"/>
      <c r="F58" s="46"/>
    </row>
    <row r="59" spans="1:6" x14ac:dyDescent="0.2">
      <c r="A59" s="47"/>
      <c r="B59" s="41"/>
      <c r="C59" s="41"/>
      <c r="D59" s="119"/>
      <c r="E59" s="46"/>
      <c r="F59" s="46"/>
    </row>
    <row r="60" spans="1:6" x14ac:dyDescent="0.2">
      <c r="A60" s="47">
        <v>1.1200000000000001</v>
      </c>
      <c r="B60" s="41" t="s">
        <v>180</v>
      </c>
      <c r="C60" s="41" t="s">
        <v>91</v>
      </c>
      <c r="D60" s="119">
        <v>134</v>
      </c>
      <c r="E60" s="46">
        <v>0</v>
      </c>
      <c r="F60" s="48">
        <f>D60*E60</f>
        <v>0</v>
      </c>
    </row>
    <row r="61" spans="1:6" x14ac:dyDescent="0.2">
      <c r="A61" s="47"/>
      <c r="B61" s="41" t="s">
        <v>33</v>
      </c>
      <c r="C61" s="41"/>
      <c r="D61" s="119"/>
      <c r="E61" s="46"/>
      <c r="F61" s="46"/>
    </row>
    <row r="62" spans="1:6" x14ac:dyDescent="0.2">
      <c r="A62" s="49"/>
      <c r="B62" s="58" t="s">
        <v>46</v>
      </c>
      <c r="C62" s="50"/>
      <c r="D62" s="120"/>
      <c r="E62" s="51"/>
      <c r="F62" s="52">
        <f>SUM(F20:F61)</f>
        <v>0</v>
      </c>
    </row>
    <row r="63" spans="1:6" x14ac:dyDescent="0.2">
      <c r="A63" s="49"/>
      <c r="B63" s="57"/>
      <c r="C63" s="53"/>
      <c r="D63" s="121"/>
      <c r="E63" s="47"/>
      <c r="F63" s="116"/>
    </row>
    <row r="64" spans="1:6" x14ac:dyDescent="0.2">
      <c r="A64" s="49"/>
      <c r="B64" s="57"/>
      <c r="C64" s="53"/>
      <c r="D64" s="121"/>
      <c r="E64" s="47"/>
      <c r="F64" s="116"/>
    </row>
    <row r="65" spans="1:6" x14ac:dyDescent="0.2">
      <c r="A65" s="47"/>
      <c r="B65" s="79"/>
      <c r="C65" s="41"/>
      <c r="D65" s="119"/>
      <c r="E65" s="46"/>
      <c r="F65" s="46"/>
    </row>
    <row r="66" spans="1:6" x14ac:dyDescent="0.2">
      <c r="A66" s="47"/>
      <c r="B66" s="113" t="s">
        <v>173</v>
      </c>
      <c r="C66" s="41"/>
      <c r="D66" s="119"/>
      <c r="E66" s="46"/>
      <c r="F66" s="46"/>
    </row>
    <row r="67" spans="1:6" x14ac:dyDescent="0.2">
      <c r="A67" s="47"/>
      <c r="B67" s="79"/>
      <c r="C67" s="41"/>
      <c r="D67" s="119"/>
      <c r="E67" s="46"/>
      <c r="F67" s="46"/>
    </row>
    <row r="68" spans="1:6" x14ac:dyDescent="0.2">
      <c r="A68" s="54"/>
      <c r="B68" s="45"/>
      <c r="C68" s="41"/>
      <c r="D68" s="119"/>
      <c r="E68" s="46"/>
      <c r="F68" s="46"/>
    </row>
    <row r="69" spans="1:6" x14ac:dyDescent="0.2">
      <c r="A69" s="63"/>
      <c r="B69" s="45" t="s">
        <v>174</v>
      </c>
      <c r="C69" s="41"/>
      <c r="D69" s="119"/>
      <c r="E69" s="46"/>
      <c r="F69" s="44"/>
    </row>
    <row r="70" spans="1:6" x14ac:dyDescent="0.2">
      <c r="A70" s="64"/>
      <c r="B70" s="41"/>
      <c r="C70" s="41"/>
      <c r="D70" s="119"/>
      <c r="E70" s="46"/>
      <c r="F70" s="48"/>
    </row>
    <row r="71" spans="1:6" x14ac:dyDescent="0.2">
      <c r="A71" s="115">
        <v>2.11</v>
      </c>
      <c r="B71" s="41" t="s">
        <v>167</v>
      </c>
      <c r="C71" s="41" t="s">
        <v>0</v>
      </c>
      <c r="D71" s="119">
        <v>1</v>
      </c>
      <c r="E71" s="46">
        <v>0</v>
      </c>
      <c r="F71" s="48">
        <f>D71*E71</f>
        <v>0</v>
      </c>
    </row>
    <row r="72" spans="1:6" x14ac:dyDescent="0.2">
      <c r="A72" s="47"/>
      <c r="B72" s="41" t="s">
        <v>176</v>
      </c>
      <c r="C72" s="41"/>
      <c r="D72" s="119"/>
      <c r="E72" s="46"/>
      <c r="F72" s="48"/>
    </row>
    <row r="73" spans="1:6" x14ac:dyDescent="0.2">
      <c r="A73" s="47"/>
      <c r="B73" s="41" t="s">
        <v>175</v>
      </c>
      <c r="C73" s="41"/>
      <c r="D73" s="119"/>
      <c r="E73" s="46"/>
      <c r="F73" s="46"/>
    </row>
    <row r="74" spans="1:6" x14ac:dyDescent="0.2">
      <c r="A74" s="115"/>
      <c r="B74" s="41"/>
      <c r="C74" s="41"/>
      <c r="D74" s="119"/>
      <c r="E74" s="46"/>
      <c r="F74" s="48"/>
    </row>
    <row r="75" spans="1:6" x14ac:dyDescent="0.2">
      <c r="A75" s="115">
        <v>2.12</v>
      </c>
      <c r="B75" s="41" t="s">
        <v>178</v>
      </c>
      <c r="C75" s="41" t="s">
        <v>0</v>
      </c>
      <c r="D75" s="119">
        <v>2</v>
      </c>
      <c r="E75" s="46">
        <v>0</v>
      </c>
      <c r="F75" s="48">
        <f>D75*E75</f>
        <v>0</v>
      </c>
    </row>
    <row r="76" spans="1:6" x14ac:dyDescent="0.2">
      <c r="A76" s="47"/>
      <c r="B76" s="41" t="s">
        <v>179</v>
      </c>
      <c r="C76" s="41"/>
      <c r="D76" s="119"/>
      <c r="E76" s="46"/>
      <c r="F76" s="46"/>
    </row>
    <row r="77" spans="1:6" x14ac:dyDescent="0.2">
      <c r="A77" s="47"/>
      <c r="B77" s="41"/>
      <c r="C77" s="41"/>
      <c r="D77" s="119"/>
      <c r="E77" s="46"/>
      <c r="F77" s="48"/>
    </row>
    <row r="78" spans="1:6" x14ac:dyDescent="0.2">
      <c r="A78" s="47">
        <v>2.13</v>
      </c>
      <c r="B78" s="41" t="s">
        <v>181</v>
      </c>
      <c r="C78" s="41" t="s">
        <v>15</v>
      </c>
      <c r="D78" s="119">
        <v>1</v>
      </c>
      <c r="E78" s="46">
        <v>0</v>
      </c>
      <c r="F78" s="48">
        <f>D78*E78</f>
        <v>0</v>
      </c>
    </row>
    <row r="79" spans="1:6" x14ac:dyDescent="0.2">
      <c r="A79" s="47"/>
      <c r="B79" s="41" t="s">
        <v>172</v>
      </c>
      <c r="C79" s="41"/>
      <c r="D79" s="119"/>
      <c r="E79" s="46"/>
      <c r="F79" s="46"/>
    </row>
    <row r="80" spans="1:6" x14ac:dyDescent="0.2">
      <c r="A80" s="47"/>
      <c r="B80" s="41"/>
      <c r="C80" s="41"/>
      <c r="D80" s="119"/>
      <c r="E80" s="46"/>
      <c r="F80" s="48"/>
    </row>
    <row r="81" spans="1:6" x14ac:dyDescent="0.2">
      <c r="A81" s="47">
        <v>2.14</v>
      </c>
      <c r="B81" s="41" t="s">
        <v>49</v>
      </c>
      <c r="C81" s="41" t="s">
        <v>91</v>
      </c>
      <c r="D81" s="119">
        <v>119.2</v>
      </c>
      <c r="E81" s="46">
        <v>0</v>
      </c>
      <c r="F81" s="48">
        <f>D81*E81</f>
        <v>0</v>
      </c>
    </row>
    <row r="82" spans="1:6" x14ac:dyDescent="0.2">
      <c r="A82" s="54"/>
      <c r="B82" s="41" t="s">
        <v>183</v>
      </c>
      <c r="C82" s="41"/>
      <c r="D82" s="119"/>
      <c r="E82" s="46"/>
      <c r="F82" s="46"/>
    </row>
    <row r="83" spans="1:6" x14ac:dyDescent="0.2">
      <c r="A83" s="81"/>
      <c r="B83" s="41"/>
      <c r="C83" s="41"/>
      <c r="D83" s="119"/>
      <c r="E83" s="46"/>
      <c r="F83" s="46"/>
    </row>
    <row r="84" spans="1:6" x14ac:dyDescent="0.2">
      <c r="A84" s="81"/>
      <c r="B84" s="41" t="s">
        <v>184</v>
      </c>
      <c r="C84" s="41"/>
      <c r="D84" s="119"/>
      <c r="E84" s="46"/>
      <c r="F84" s="46"/>
    </row>
    <row r="85" spans="1:6" x14ac:dyDescent="0.2">
      <c r="A85" s="47"/>
      <c r="B85" s="41" t="s">
        <v>185</v>
      </c>
      <c r="C85" s="41"/>
      <c r="D85" s="119"/>
      <c r="E85" s="46"/>
      <c r="F85" s="48"/>
    </row>
    <row r="86" spans="1:6" x14ac:dyDescent="0.2">
      <c r="A86" s="47"/>
      <c r="B86" s="41"/>
      <c r="C86" s="41"/>
      <c r="D86" s="119"/>
      <c r="E86" s="46"/>
      <c r="F86" s="46"/>
    </row>
    <row r="87" spans="1:6" x14ac:dyDescent="0.2">
      <c r="A87" s="54"/>
      <c r="B87" s="58" t="s">
        <v>16</v>
      </c>
      <c r="C87" s="50"/>
      <c r="D87" s="120"/>
      <c r="E87" s="51"/>
      <c r="F87" s="52">
        <f>SUM(F71:F86)</f>
        <v>0</v>
      </c>
    </row>
    <row r="88" spans="1:6" x14ac:dyDescent="0.2">
      <c r="A88" s="54"/>
      <c r="B88" s="57"/>
      <c r="C88" s="53"/>
      <c r="D88" s="121"/>
      <c r="E88" s="47"/>
      <c r="F88" s="116"/>
    </row>
    <row r="89" spans="1:6" x14ac:dyDescent="0.2">
      <c r="A89" s="54"/>
      <c r="B89" s="41"/>
      <c r="C89" s="41"/>
      <c r="D89" s="119"/>
      <c r="E89" s="46"/>
      <c r="F89" s="46"/>
    </row>
    <row r="90" spans="1:6" x14ac:dyDescent="0.2">
      <c r="A90" s="54"/>
      <c r="B90" s="41"/>
      <c r="C90" s="41"/>
      <c r="D90" s="119"/>
      <c r="E90" s="46"/>
      <c r="F90" s="46"/>
    </row>
    <row r="91" spans="1:6" x14ac:dyDescent="0.2">
      <c r="A91" s="54"/>
      <c r="B91" s="113" t="s">
        <v>186</v>
      </c>
      <c r="C91" s="41"/>
      <c r="D91" s="119"/>
      <c r="E91" s="46"/>
      <c r="F91" s="46"/>
    </row>
    <row r="92" spans="1:6" x14ac:dyDescent="0.2">
      <c r="A92" s="54"/>
      <c r="B92" s="41"/>
      <c r="C92" s="41"/>
      <c r="D92" s="119"/>
      <c r="E92" s="46"/>
      <c r="F92" s="46"/>
    </row>
    <row r="93" spans="1:6" x14ac:dyDescent="0.2">
      <c r="A93" s="54"/>
      <c r="B93" s="41"/>
      <c r="C93" s="41"/>
      <c r="D93" s="119"/>
      <c r="E93" s="46"/>
      <c r="F93" s="48"/>
    </row>
    <row r="94" spans="1:6" x14ac:dyDescent="0.2">
      <c r="A94" s="54"/>
      <c r="B94" s="45" t="s">
        <v>187</v>
      </c>
      <c r="C94" s="41"/>
      <c r="D94" s="119"/>
      <c r="E94" s="46"/>
      <c r="F94" s="48"/>
    </row>
    <row r="95" spans="1:6" x14ac:dyDescent="0.2">
      <c r="A95" s="54"/>
      <c r="B95" s="45"/>
      <c r="C95" s="41"/>
      <c r="D95" s="119"/>
      <c r="E95" s="46"/>
      <c r="F95" s="48"/>
    </row>
    <row r="96" spans="1:6" x14ac:dyDescent="0.2">
      <c r="A96" s="54"/>
      <c r="B96" s="45" t="s">
        <v>102</v>
      </c>
      <c r="C96" s="41"/>
      <c r="D96" s="119"/>
      <c r="E96" s="46"/>
      <c r="F96" s="48"/>
    </row>
    <row r="97" spans="1:6" x14ac:dyDescent="0.2">
      <c r="A97" s="54"/>
      <c r="B97" s="41"/>
      <c r="C97" s="41"/>
      <c r="D97" s="119"/>
      <c r="E97" s="46"/>
      <c r="F97" s="48"/>
    </row>
    <row r="98" spans="1:6" x14ac:dyDescent="0.2">
      <c r="A98" s="54"/>
      <c r="B98" s="41" t="s">
        <v>93</v>
      </c>
      <c r="C98" s="41"/>
      <c r="D98" s="119"/>
      <c r="E98" s="46"/>
      <c r="F98" s="48"/>
    </row>
    <row r="99" spans="1:6" x14ac:dyDescent="0.2">
      <c r="A99" s="54"/>
      <c r="B99" s="41" t="s">
        <v>55</v>
      </c>
      <c r="C99" s="41"/>
      <c r="D99" s="119"/>
      <c r="E99" s="46"/>
      <c r="F99" s="48"/>
    </row>
    <row r="100" spans="1:6" x14ac:dyDescent="0.2">
      <c r="A100" s="54"/>
      <c r="B100" s="41" t="s">
        <v>56</v>
      </c>
      <c r="C100" s="41"/>
      <c r="D100" s="119"/>
      <c r="E100" s="46"/>
      <c r="F100" s="48"/>
    </row>
    <row r="101" spans="1:6" x14ac:dyDescent="0.2">
      <c r="A101" s="54"/>
      <c r="B101" s="41" t="s">
        <v>57</v>
      </c>
      <c r="C101" s="41"/>
      <c r="D101" s="119"/>
      <c r="E101" s="46"/>
      <c r="F101" s="48"/>
    </row>
    <row r="102" spans="1:6" x14ac:dyDescent="0.2">
      <c r="A102" s="54"/>
      <c r="B102" s="41"/>
      <c r="C102" s="41"/>
      <c r="D102" s="119"/>
      <c r="E102" s="46"/>
      <c r="F102" s="48"/>
    </row>
    <row r="103" spans="1:6" x14ac:dyDescent="0.2">
      <c r="A103" s="47">
        <v>3.11</v>
      </c>
      <c r="B103" s="41" t="s">
        <v>99</v>
      </c>
      <c r="C103" s="41" t="s">
        <v>0</v>
      </c>
      <c r="D103" s="119">
        <v>1</v>
      </c>
      <c r="E103" s="46">
        <v>0</v>
      </c>
      <c r="F103" s="48">
        <f>D103*E103</f>
        <v>0</v>
      </c>
    </row>
    <row r="104" spans="1:6" x14ac:dyDescent="0.2">
      <c r="A104" s="54"/>
      <c r="B104" s="41" t="s">
        <v>89</v>
      </c>
      <c r="C104" s="41"/>
      <c r="D104" s="119"/>
      <c r="E104" s="46"/>
      <c r="F104" s="46"/>
    </row>
    <row r="105" spans="1:6" x14ac:dyDescent="0.2">
      <c r="A105" s="54"/>
      <c r="B105" s="41" t="s">
        <v>100</v>
      </c>
      <c r="C105" s="41"/>
      <c r="D105" s="119"/>
      <c r="E105" s="46"/>
      <c r="F105" s="46"/>
    </row>
    <row r="106" spans="1:6" x14ac:dyDescent="0.2">
      <c r="A106" s="54"/>
      <c r="B106" s="41" t="s">
        <v>98</v>
      </c>
      <c r="C106" s="41"/>
      <c r="D106" s="119"/>
      <c r="E106" s="46"/>
      <c r="F106" s="46"/>
    </row>
    <row r="107" spans="1:6" x14ac:dyDescent="0.2">
      <c r="A107" s="54"/>
      <c r="B107" s="41" t="s">
        <v>58</v>
      </c>
      <c r="C107" s="41"/>
      <c r="D107" s="119"/>
      <c r="E107" s="46"/>
      <c r="F107" s="46"/>
    </row>
    <row r="108" spans="1:6" x14ac:dyDescent="0.2">
      <c r="A108" s="54"/>
      <c r="B108" s="41" t="s">
        <v>59</v>
      </c>
      <c r="C108" s="41"/>
      <c r="D108" s="119"/>
      <c r="E108" s="46"/>
      <c r="F108" s="46"/>
    </row>
    <row r="109" spans="1:6" x14ac:dyDescent="0.2">
      <c r="A109" s="54"/>
      <c r="B109" s="41" t="s">
        <v>188</v>
      </c>
      <c r="C109" s="41"/>
      <c r="D109" s="119"/>
      <c r="E109" s="46"/>
      <c r="F109" s="48"/>
    </row>
    <row r="110" spans="1:6" x14ac:dyDescent="0.2">
      <c r="A110" s="54"/>
      <c r="B110" s="45"/>
      <c r="C110" s="41"/>
      <c r="D110" s="119"/>
      <c r="E110" s="46"/>
      <c r="F110" s="48"/>
    </row>
    <row r="111" spans="1:6" x14ac:dyDescent="0.2">
      <c r="A111" s="47">
        <v>3.12</v>
      </c>
      <c r="B111" s="41" t="s">
        <v>194</v>
      </c>
      <c r="C111" s="41"/>
      <c r="D111" s="119"/>
      <c r="E111" s="46"/>
      <c r="F111" s="48"/>
    </row>
    <row r="112" spans="1:6" x14ac:dyDescent="0.2">
      <c r="A112" s="54"/>
      <c r="B112" s="41" t="s">
        <v>193</v>
      </c>
      <c r="C112" s="41"/>
      <c r="D112" s="119"/>
      <c r="E112" s="46"/>
      <c r="F112" s="48"/>
    </row>
    <row r="113" spans="1:6" x14ac:dyDescent="0.2">
      <c r="A113" s="54"/>
      <c r="B113" s="41" t="s">
        <v>103</v>
      </c>
      <c r="C113" s="41"/>
      <c r="D113" s="119"/>
      <c r="E113" s="46"/>
      <c r="F113" s="48"/>
    </row>
    <row r="114" spans="1:6" x14ac:dyDescent="0.2">
      <c r="A114" s="54"/>
      <c r="B114" s="41" t="s">
        <v>61</v>
      </c>
      <c r="C114" s="41"/>
      <c r="D114" s="119"/>
      <c r="E114" s="46"/>
      <c r="F114" s="48"/>
    </row>
    <row r="115" spans="1:6" x14ac:dyDescent="0.2">
      <c r="A115" s="54"/>
      <c r="B115" s="41" t="s">
        <v>105</v>
      </c>
      <c r="C115" s="41"/>
      <c r="D115" s="119"/>
      <c r="E115" s="46"/>
      <c r="F115" s="48"/>
    </row>
    <row r="116" spans="1:6" x14ac:dyDescent="0.2">
      <c r="A116" s="54"/>
      <c r="B116" s="41" t="s">
        <v>195</v>
      </c>
      <c r="C116" s="41"/>
      <c r="D116" s="119"/>
      <c r="E116" s="46"/>
      <c r="F116" s="48"/>
    </row>
    <row r="117" spans="1:6" x14ac:dyDescent="0.2">
      <c r="A117" s="54"/>
      <c r="B117" s="41" t="s">
        <v>197</v>
      </c>
      <c r="C117" s="41"/>
      <c r="D117" s="119"/>
      <c r="E117" s="46"/>
      <c r="F117" s="48"/>
    </row>
    <row r="118" spans="1:6" x14ac:dyDescent="0.2">
      <c r="A118" s="54"/>
      <c r="B118" s="5"/>
      <c r="C118" s="41"/>
      <c r="D118" s="119"/>
      <c r="E118" s="46"/>
      <c r="F118" s="48"/>
    </row>
    <row r="119" spans="1:6" ht="12" customHeight="1" x14ac:dyDescent="0.2">
      <c r="A119" s="54"/>
      <c r="B119" s="41" t="s">
        <v>104</v>
      </c>
      <c r="C119" s="41" t="s">
        <v>0</v>
      </c>
      <c r="D119" s="119">
        <v>1</v>
      </c>
      <c r="E119" s="46">
        <v>0</v>
      </c>
      <c r="F119" s="48">
        <f>D119*E119</f>
        <v>0</v>
      </c>
    </row>
    <row r="120" spans="1:6" x14ac:dyDescent="0.2">
      <c r="A120" s="54"/>
      <c r="B120" s="41"/>
      <c r="C120" s="41"/>
      <c r="D120" s="119"/>
      <c r="E120" s="46"/>
      <c r="F120" s="48"/>
    </row>
    <row r="121" spans="1:6" x14ac:dyDescent="0.2">
      <c r="A121" s="47"/>
      <c r="B121" s="45"/>
      <c r="C121" s="41"/>
      <c r="D121" s="119"/>
      <c r="E121" s="46"/>
      <c r="F121" s="48"/>
    </row>
    <row r="122" spans="1:6" x14ac:dyDescent="0.2">
      <c r="A122" s="54"/>
      <c r="B122" s="45" t="s">
        <v>60</v>
      </c>
      <c r="C122" s="41"/>
      <c r="D122" s="119"/>
      <c r="E122" s="46"/>
      <c r="F122" s="48"/>
    </row>
    <row r="123" spans="1:6" x14ac:dyDescent="0.2">
      <c r="A123" s="54"/>
      <c r="B123" s="57"/>
      <c r="C123" s="53"/>
      <c r="D123" s="121"/>
      <c r="E123" s="47"/>
      <c r="F123" s="116"/>
    </row>
    <row r="124" spans="1:6" x14ac:dyDescent="0.2">
      <c r="A124" s="47">
        <v>3.13</v>
      </c>
      <c r="B124" s="41" t="s">
        <v>50</v>
      </c>
      <c r="C124" s="47"/>
      <c r="D124" s="121"/>
      <c r="E124" s="66"/>
      <c r="F124" s="66"/>
    </row>
    <row r="125" spans="1:6" x14ac:dyDescent="0.2">
      <c r="A125" s="54"/>
      <c r="B125" s="41" t="s">
        <v>101</v>
      </c>
      <c r="C125" s="47"/>
      <c r="D125" s="121"/>
      <c r="E125" s="66"/>
      <c r="F125" s="66"/>
    </row>
    <row r="126" spans="1:6" ht="21" x14ac:dyDescent="0.2">
      <c r="A126" s="54"/>
      <c r="B126" s="79" t="s">
        <v>51</v>
      </c>
      <c r="C126" s="47"/>
      <c r="D126" s="121"/>
      <c r="E126" s="66"/>
      <c r="F126" s="66"/>
    </row>
    <row r="127" spans="1:6" x14ac:dyDescent="0.2">
      <c r="A127" s="54"/>
      <c r="B127" s="41" t="s">
        <v>106</v>
      </c>
      <c r="C127" s="47"/>
      <c r="D127" s="121"/>
      <c r="E127" s="66"/>
      <c r="F127" s="66"/>
    </row>
    <row r="128" spans="1:6" x14ac:dyDescent="0.2">
      <c r="A128" s="54"/>
      <c r="B128" s="79"/>
      <c r="C128" s="47"/>
      <c r="D128" s="121"/>
      <c r="E128" s="66"/>
      <c r="F128" s="66"/>
    </row>
    <row r="129" spans="1:6" x14ac:dyDescent="0.2">
      <c r="A129" s="54"/>
      <c r="B129" s="41" t="s">
        <v>107</v>
      </c>
      <c r="C129" s="47"/>
      <c r="D129" s="121"/>
      <c r="E129" s="66"/>
      <c r="F129" s="48"/>
    </row>
    <row r="130" spans="1:6" x14ac:dyDescent="0.2">
      <c r="A130" s="54"/>
      <c r="B130" s="68" t="s">
        <v>108</v>
      </c>
      <c r="C130" s="47" t="s">
        <v>0</v>
      </c>
      <c r="D130" s="121">
        <v>1</v>
      </c>
      <c r="E130" s="66">
        <v>0</v>
      </c>
      <c r="F130" s="48">
        <f>D130*E130</f>
        <v>0</v>
      </c>
    </row>
    <row r="131" spans="1:6" x14ac:dyDescent="0.2">
      <c r="A131" s="54"/>
      <c r="B131" s="68" t="s">
        <v>109</v>
      </c>
      <c r="C131" s="47" t="s">
        <v>0</v>
      </c>
      <c r="D131" s="121">
        <v>3</v>
      </c>
      <c r="E131" s="66">
        <v>0</v>
      </c>
      <c r="F131" s="48">
        <f>D131*E131</f>
        <v>0</v>
      </c>
    </row>
    <row r="132" spans="1:6" x14ac:dyDescent="0.2">
      <c r="A132" s="54"/>
      <c r="B132" s="68" t="s">
        <v>189</v>
      </c>
      <c r="C132" s="47" t="s">
        <v>0</v>
      </c>
      <c r="D132" s="121">
        <v>3</v>
      </c>
      <c r="E132" s="66">
        <v>0</v>
      </c>
      <c r="F132" s="48">
        <f>D132*E132</f>
        <v>0</v>
      </c>
    </row>
    <row r="133" spans="1:6" x14ac:dyDescent="0.2">
      <c r="A133" s="54"/>
      <c r="B133" s="68"/>
      <c r="C133" s="47"/>
      <c r="D133" s="121"/>
      <c r="E133" s="66"/>
      <c r="F133" s="48"/>
    </row>
    <row r="134" spans="1:6" x14ac:dyDescent="0.2">
      <c r="A134" s="54"/>
      <c r="B134" s="41" t="s">
        <v>191</v>
      </c>
      <c r="C134" s="47"/>
      <c r="D134" s="121"/>
      <c r="E134" s="66"/>
      <c r="F134" s="48"/>
    </row>
    <row r="135" spans="1:6" x14ac:dyDescent="0.2">
      <c r="A135" s="54"/>
      <c r="B135" s="68" t="s">
        <v>110</v>
      </c>
      <c r="C135" s="47" t="s">
        <v>0</v>
      </c>
      <c r="D135" s="121">
        <v>1</v>
      </c>
      <c r="E135" s="66">
        <v>0</v>
      </c>
      <c r="F135" s="48">
        <f>D135*E135</f>
        <v>0</v>
      </c>
    </row>
    <row r="136" spans="1:6" x14ac:dyDescent="0.2">
      <c r="A136" s="54"/>
      <c r="B136" s="68" t="s">
        <v>109</v>
      </c>
      <c r="C136" s="47" t="s">
        <v>0</v>
      </c>
      <c r="D136" s="121">
        <v>1</v>
      </c>
      <c r="E136" s="66">
        <v>0</v>
      </c>
      <c r="F136" s="48">
        <f>D136*E136</f>
        <v>0</v>
      </c>
    </row>
    <row r="137" spans="1:6" x14ac:dyDescent="0.2">
      <c r="A137" s="54"/>
      <c r="B137" s="68"/>
      <c r="C137" s="47"/>
      <c r="D137" s="121"/>
      <c r="E137" s="66"/>
      <c r="F137" s="48"/>
    </row>
    <row r="138" spans="1:6" x14ac:dyDescent="0.2">
      <c r="A138" s="47">
        <v>3.14</v>
      </c>
      <c r="B138" s="41" t="s">
        <v>50</v>
      </c>
      <c r="C138" s="47"/>
      <c r="D138" s="121"/>
      <c r="E138" s="66"/>
      <c r="F138" s="66"/>
    </row>
    <row r="139" spans="1:6" x14ac:dyDescent="0.2">
      <c r="A139" s="54"/>
      <c r="B139" s="41" t="s">
        <v>120</v>
      </c>
      <c r="C139" s="47"/>
      <c r="D139" s="121"/>
      <c r="E139" s="66"/>
      <c r="F139" s="66"/>
    </row>
    <row r="140" spans="1:6" x14ac:dyDescent="0.2">
      <c r="A140" s="54"/>
      <c r="B140" s="79" t="s">
        <v>119</v>
      </c>
      <c r="C140" s="47"/>
      <c r="D140" s="121"/>
      <c r="E140" s="66"/>
      <c r="F140" s="66"/>
    </row>
    <row r="141" spans="1:6" ht="10.5" customHeight="1" x14ac:dyDescent="0.2">
      <c r="A141" s="54"/>
      <c r="B141" s="41" t="s">
        <v>117</v>
      </c>
      <c r="C141" s="47"/>
      <c r="D141" s="121"/>
      <c r="E141" s="66"/>
      <c r="F141" s="66"/>
    </row>
    <row r="142" spans="1:6" x14ac:dyDescent="0.2">
      <c r="A142" s="54"/>
      <c r="B142" s="79"/>
      <c r="C142" s="47"/>
      <c r="D142" s="121"/>
      <c r="E142" s="66"/>
      <c r="F142" s="66"/>
    </row>
    <row r="143" spans="1:6" x14ac:dyDescent="0.2">
      <c r="A143" s="54"/>
      <c r="B143" s="41" t="s">
        <v>190</v>
      </c>
      <c r="C143" s="47"/>
      <c r="D143" s="121"/>
      <c r="E143" s="66"/>
      <c r="F143" s="48"/>
    </row>
    <row r="144" spans="1:6" x14ac:dyDescent="0.2">
      <c r="A144" s="54"/>
      <c r="B144" s="68" t="s">
        <v>108</v>
      </c>
      <c r="C144" s="47" t="s">
        <v>0</v>
      </c>
      <c r="D144" s="121">
        <v>1</v>
      </c>
      <c r="E144" s="66">
        <v>0</v>
      </c>
      <c r="F144" s="48">
        <f>D144*E144</f>
        <v>0</v>
      </c>
    </row>
    <row r="145" spans="1:6" x14ac:dyDescent="0.2">
      <c r="A145" s="54"/>
      <c r="B145" s="68"/>
      <c r="C145" s="47"/>
      <c r="D145" s="121"/>
      <c r="E145" s="66"/>
      <c r="F145" s="48"/>
    </row>
    <row r="146" spans="1:6" x14ac:dyDescent="0.2">
      <c r="A146" s="47">
        <v>3.15</v>
      </c>
      <c r="B146" s="41" t="s">
        <v>50</v>
      </c>
      <c r="C146" s="47"/>
      <c r="D146" s="121"/>
      <c r="E146" s="66"/>
      <c r="F146" s="66"/>
    </row>
    <row r="147" spans="1:6" x14ac:dyDescent="0.2">
      <c r="A147" s="54"/>
      <c r="B147" s="41" t="s">
        <v>101</v>
      </c>
      <c r="C147" s="47"/>
      <c r="D147" s="121"/>
      <c r="E147" s="66"/>
      <c r="F147" s="66"/>
    </row>
    <row r="148" spans="1:6" ht="15" customHeight="1" x14ac:dyDescent="0.2">
      <c r="A148" s="54"/>
      <c r="B148" s="79" t="s">
        <v>51</v>
      </c>
      <c r="C148" s="47"/>
      <c r="D148" s="121"/>
      <c r="E148" s="66"/>
      <c r="F148" s="66"/>
    </row>
    <row r="149" spans="1:6" x14ac:dyDescent="0.2">
      <c r="A149" s="54"/>
      <c r="B149" s="79"/>
      <c r="C149" s="47"/>
      <c r="D149" s="121"/>
      <c r="E149" s="66"/>
      <c r="F149" s="66"/>
    </row>
    <row r="150" spans="1:6" x14ac:dyDescent="0.2">
      <c r="A150" s="54"/>
      <c r="B150" s="41" t="s">
        <v>118</v>
      </c>
      <c r="C150" s="47"/>
      <c r="D150" s="121"/>
      <c r="E150" s="66"/>
      <c r="F150" s="48"/>
    </row>
    <row r="151" spans="1:6" x14ac:dyDescent="0.2">
      <c r="A151" s="54"/>
      <c r="B151" s="68" t="s">
        <v>108</v>
      </c>
      <c r="C151" s="47" t="s">
        <v>0</v>
      </c>
      <c r="D151" s="121">
        <v>2</v>
      </c>
      <c r="E151" s="66">
        <v>0</v>
      </c>
      <c r="F151" s="48">
        <f>D151*E151</f>
        <v>0</v>
      </c>
    </row>
    <row r="152" spans="1:6" x14ac:dyDescent="0.2">
      <c r="A152" s="54"/>
      <c r="B152" s="68"/>
      <c r="C152" s="47"/>
      <c r="D152" s="121"/>
      <c r="E152" s="66"/>
      <c r="F152" s="48"/>
    </row>
    <row r="153" spans="1:6" x14ac:dyDescent="0.2">
      <c r="A153" s="54"/>
      <c r="B153" s="41" t="s">
        <v>116</v>
      </c>
      <c r="C153" s="47"/>
      <c r="D153" s="121"/>
      <c r="E153" s="66"/>
      <c r="F153" s="48"/>
    </row>
    <row r="154" spans="1:6" x14ac:dyDescent="0.2">
      <c r="A154" s="54"/>
      <c r="B154" s="68" t="s">
        <v>110</v>
      </c>
      <c r="C154" s="47" t="s">
        <v>0</v>
      </c>
      <c r="D154" s="121">
        <v>2</v>
      </c>
      <c r="E154" s="66">
        <v>0</v>
      </c>
      <c r="F154" s="48">
        <f>D154*E154</f>
        <v>0</v>
      </c>
    </row>
    <row r="155" spans="1:6" x14ac:dyDescent="0.2">
      <c r="A155" s="54"/>
      <c r="B155" s="68" t="s">
        <v>108</v>
      </c>
      <c r="C155" s="47" t="s">
        <v>0</v>
      </c>
      <c r="D155" s="121">
        <v>1</v>
      </c>
      <c r="E155" s="66">
        <v>0</v>
      </c>
      <c r="F155" s="48">
        <f>D155*E155</f>
        <v>0</v>
      </c>
    </row>
    <row r="156" spans="1:6" x14ac:dyDescent="0.2">
      <c r="A156" s="54"/>
      <c r="B156" s="68"/>
      <c r="C156" s="47"/>
      <c r="D156" s="121"/>
      <c r="E156" s="66"/>
      <c r="F156" s="48"/>
    </row>
    <row r="157" spans="1:6" ht="13.5" customHeight="1" x14ac:dyDescent="0.2">
      <c r="A157" s="54"/>
      <c r="B157" s="41" t="s">
        <v>111</v>
      </c>
      <c r="C157" s="47"/>
      <c r="D157" s="121"/>
      <c r="E157" s="66"/>
      <c r="F157" s="48"/>
    </row>
    <row r="158" spans="1:6" x14ac:dyDescent="0.2">
      <c r="A158" s="54"/>
      <c r="B158" s="68" t="s">
        <v>108</v>
      </c>
      <c r="C158" s="47" t="s">
        <v>0</v>
      </c>
      <c r="D158" s="121">
        <v>2</v>
      </c>
      <c r="E158" s="66">
        <v>0</v>
      </c>
      <c r="F158" s="48">
        <f>D158*E158</f>
        <v>0</v>
      </c>
    </row>
    <row r="159" spans="1:6" x14ac:dyDescent="0.2">
      <c r="A159" s="54"/>
      <c r="B159" s="79"/>
      <c r="C159" s="47"/>
      <c r="D159" s="121"/>
      <c r="E159" s="66"/>
      <c r="F159" s="66"/>
    </row>
    <row r="160" spans="1:6" x14ac:dyDescent="0.2">
      <c r="A160" s="47">
        <v>3.16</v>
      </c>
      <c r="B160" s="41" t="s">
        <v>112</v>
      </c>
      <c r="C160" s="41"/>
      <c r="D160" s="119"/>
      <c r="E160" s="46"/>
      <c r="F160" s="48"/>
    </row>
    <row r="161" spans="1:6" x14ac:dyDescent="0.2">
      <c r="A161" s="54"/>
      <c r="B161" s="41" t="s">
        <v>113</v>
      </c>
      <c r="C161" s="41"/>
      <c r="D161" s="119"/>
      <c r="E161" s="46"/>
      <c r="F161" s="48"/>
    </row>
    <row r="162" spans="1:6" x14ac:dyDescent="0.2">
      <c r="A162" s="54"/>
      <c r="B162" s="41" t="s">
        <v>114</v>
      </c>
      <c r="C162" s="41"/>
      <c r="D162" s="119"/>
      <c r="E162" s="46"/>
      <c r="F162" s="48"/>
    </row>
    <row r="163" spans="1:6" x14ac:dyDescent="0.2">
      <c r="A163" s="54"/>
      <c r="B163" s="41" t="s">
        <v>196</v>
      </c>
      <c r="C163" s="41"/>
      <c r="D163" s="119"/>
      <c r="E163" s="46"/>
      <c r="F163" s="48"/>
    </row>
    <row r="164" spans="1:6" x14ac:dyDescent="0.2">
      <c r="A164" s="54"/>
      <c r="B164" s="41" t="s">
        <v>198</v>
      </c>
      <c r="C164" s="41"/>
      <c r="D164" s="119"/>
      <c r="E164" s="46"/>
      <c r="F164" s="48"/>
    </row>
    <row r="165" spans="1:6" x14ac:dyDescent="0.2">
      <c r="A165" s="54"/>
      <c r="B165" s="41" t="s">
        <v>192</v>
      </c>
      <c r="C165" s="41" t="s">
        <v>0</v>
      </c>
      <c r="D165" s="119">
        <v>3</v>
      </c>
      <c r="E165" s="46">
        <v>0</v>
      </c>
      <c r="F165" s="48">
        <f>D165*E165</f>
        <v>0</v>
      </c>
    </row>
    <row r="166" spans="1:6" x14ac:dyDescent="0.2">
      <c r="A166" s="54"/>
      <c r="B166" s="41"/>
      <c r="C166" s="41"/>
      <c r="D166" s="119"/>
      <c r="E166" s="46"/>
      <c r="F166" s="48"/>
    </row>
    <row r="167" spans="1:6" x14ac:dyDescent="0.2">
      <c r="A167" s="47">
        <v>3.17</v>
      </c>
      <c r="B167" s="41" t="s">
        <v>223</v>
      </c>
      <c r="C167" s="41" t="s">
        <v>0</v>
      </c>
      <c r="D167" s="119">
        <v>3</v>
      </c>
      <c r="E167" s="46">
        <v>0</v>
      </c>
      <c r="F167" s="48">
        <f>D167*E167</f>
        <v>0</v>
      </c>
    </row>
    <row r="168" spans="1:6" x14ac:dyDescent="0.2">
      <c r="A168" s="54"/>
      <c r="B168" s="41" t="s">
        <v>224</v>
      </c>
      <c r="C168" s="41"/>
      <c r="D168" s="119"/>
      <c r="E168" s="46"/>
      <c r="F168" s="48"/>
    </row>
    <row r="169" spans="1:6" x14ac:dyDescent="0.2">
      <c r="A169" s="54"/>
      <c r="B169" s="41" t="s">
        <v>225</v>
      </c>
      <c r="C169" s="41"/>
      <c r="D169" s="119"/>
      <c r="E169" s="46"/>
      <c r="F169" s="48"/>
    </row>
    <row r="170" spans="1:6" ht="12" customHeight="1" x14ac:dyDescent="0.2">
      <c r="A170" s="54"/>
      <c r="B170" s="58" t="s">
        <v>82</v>
      </c>
      <c r="C170" s="50"/>
      <c r="D170" s="120"/>
      <c r="E170" s="51"/>
      <c r="F170" s="52">
        <f>SUM(F98:F169)</f>
        <v>0</v>
      </c>
    </row>
    <row r="171" spans="1:6" x14ac:dyDescent="0.2">
      <c r="A171" s="54"/>
      <c r="B171" s="41"/>
      <c r="C171" s="41"/>
      <c r="D171" s="119"/>
      <c r="E171" s="46"/>
      <c r="F171" s="48"/>
    </row>
    <row r="172" spans="1:6" x14ac:dyDescent="0.2">
      <c r="A172" s="54"/>
      <c r="B172" s="41"/>
      <c r="C172" s="41"/>
      <c r="D172" s="119"/>
      <c r="E172" s="46"/>
      <c r="F172" s="48"/>
    </row>
    <row r="173" spans="1:6" x14ac:dyDescent="0.2">
      <c r="A173" s="54"/>
      <c r="B173" s="41"/>
      <c r="C173" s="41"/>
      <c r="D173" s="119"/>
      <c r="E173" s="46"/>
      <c r="F173" s="48"/>
    </row>
    <row r="174" spans="1:6" x14ac:dyDescent="0.2">
      <c r="A174" s="54"/>
      <c r="B174" s="45" t="s">
        <v>199</v>
      </c>
      <c r="C174" s="41"/>
      <c r="D174" s="119"/>
      <c r="E174" s="46"/>
      <c r="F174" s="48"/>
    </row>
    <row r="175" spans="1:6" x14ac:dyDescent="0.2">
      <c r="A175" s="54"/>
      <c r="B175" s="45"/>
      <c r="C175" s="41"/>
      <c r="D175" s="119"/>
      <c r="E175" s="46"/>
      <c r="F175" s="48"/>
    </row>
    <row r="176" spans="1:6" x14ac:dyDescent="0.2">
      <c r="A176" s="54"/>
      <c r="B176" s="41" t="s">
        <v>146</v>
      </c>
      <c r="C176" s="41"/>
      <c r="D176" s="119"/>
      <c r="E176" s="46"/>
      <c r="F176" s="48"/>
    </row>
    <row r="177" spans="1:6" x14ac:dyDescent="0.2">
      <c r="A177" s="54"/>
      <c r="B177" s="41" t="s">
        <v>123</v>
      </c>
      <c r="C177" s="41"/>
      <c r="D177" s="119"/>
      <c r="E177" s="46"/>
      <c r="F177" s="48"/>
    </row>
    <row r="178" spans="1:6" x14ac:dyDescent="0.2">
      <c r="A178" s="54"/>
      <c r="B178" s="41" t="s">
        <v>124</v>
      </c>
      <c r="C178" s="41"/>
      <c r="D178" s="119"/>
      <c r="E178" s="46"/>
      <c r="F178" s="48"/>
    </row>
    <row r="179" spans="1:6" x14ac:dyDescent="0.2">
      <c r="A179" s="54"/>
      <c r="B179" s="41" t="s">
        <v>125</v>
      </c>
      <c r="C179" s="41"/>
      <c r="D179" s="119"/>
      <c r="E179" s="46"/>
      <c r="F179" s="48"/>
    </row>
    <row r="180" spans="1:6" x14ac:dyDescent="0.2">
      <c r="A180" s="54"/>
      <c r="B180" s="45"/>
      <c r="C180" s="41"/>
      <c r="D180" s="119"/>
      <c r="E180" s="46"/>
      <c r="F180" s="48"/>
    </row>
    <row r="181" spans="1:6" x14ac:dyDescent="0.2">
      <c r="A181" s="47">
        <v>3.21</v>
      </c>
      <c r="B181" s="41" t="s">
        <v>66</v>
      </c>
      <c r="C181" s="41" t="s">
        <v>91</v>
      </c>
      <c r="D181" s="119">
        <v>10.9</v>
      </c>
      <c r="E181" s="46">
        <v>0</v>
      </c>
      <c r="F181" s="48">
        <f>D181*E181</f>
        <v>0</v>
      </c>
    </row>
    <row r="182" spans="1:6" x14ac:dyDescent="0.2">
      <c r="A182" s="54"/>
      <c r="B182" s="41" t="s">
        <v>65</v>
      </c>
      <c r="C182" s="41"/>
      <c r="D182" s="119"/>
      <c r="E182" s="46"/>
      <c r="F182" s="48"/>
    </row>
    <row r="183" spans="1:6" x14ac:dyDescent="0.2">
      <c r="A183" s="54"/>
      <c r="B183" s="41" t="s">
        <v>4</v>
      </c>
      <c r="C183" s="41"/>
      <c r="D183" s="119"/>
      <c r="E183" s="46"/>
      <c r="F183" s="48"/>
    </row>
    <row r="184" spans="1:6" x14ac:dyDescent="0.2">
      <c r="A184" s="54"/>
      <c r="B184" s="45"/>
      <c r="C184" s="41"/>
      <c r="D184" s="119"/>
      <c r="E184" s="46"/>
      <c r="F184" s="48"/>
    </row>
    <row r="185" spans="1:6" x14ac:dyDescent="0.2">
      <c r="A185" s="47">
        <v>3.22</v>
      </c>
      <c r="B185" s="41" t="s">
        <v>64</v>
      </c>
      <c r="C185" s="41" t="s">
        <v>92</v>
      </c>
      <c r="D185" s="119">
        <v>26.5</v>
      </c>
      <c r="E185" s="46">
        <v>0</v>
      </c>
      <c r="F185" s="48">
        <f>D185*E185</f>
        <v>0</v>
      </c>
    </row>
    <row r="186" spans="1:6" x14ac:dyDescent="0.2">
      <c r="A186" s="54"/>
      <c r="B186" s="41" t="s">
        <v>3</v>
      </c>
      <c r="C186" s="41"/>
      <c r="D186" s="119"/>
      <c r="E186" s="46"/>
      <c r="F186" s="48"/>
    </row>
    <row r="187" spans="1:6" x14ac:dyDescent="0.2">
      <c r="A187" s="54"/>
      <c r="B187" s="41" t="s">
        <v>4</v>
      </c>
      <c r="C187" s="41"/>
      <c r="D187" s="119"/>
      <c r="E187" s="46"/>
      <c r="F187" s="48"/>
    </row>
    <row r="188" spans="1:6" x14ac:dyDescent="0.2">
      <c r="A188" s="54"/>
      <c r="B188" s="41"/>
      <c r="C188" s="41"/>
      <c r="D188" s="119"/>
      <c r="E188" s="46"/>
      <c r="F188" s="48"/>
    </row>
    <row r="189" spans="1:6" x14ac:dyDescent="0.2">
      <c r="A189" s="47">
        <v>3.23</v>
      </c>
      <c r="B189" s="41" t="s">
        <v>62</v>
      </c>
      <c r="C189" s="41" t="s">
        <v>91</v>
      </c>
      <c r="D189" s="119">
        <v>10.9</v>
      </c>
      <c r="E189" s="46">
        <v>0</v>
      </c>
      <c r="F189" s="48">
        <f>D189*E189</f>
        <v>0</v>
      </c>
    </row>
    <row r="190" spans="1:6" x14ac:dyDescent="0.2">
      <c r="A190" s="54"/>
      <c r="B190" s="41" t="s">
        <v>63</v>
      </c>
      <c r="C190" s="41"/>
      <c r="D190" s="119"/>
      <c r="E190" s="46"/>
      <c r="F190" s="48"/>
    </row>
    <row r="191" spans="1:6" x14ac:dyDescent="0.2">
      <c r="A191" s="54"/>
      <c r="B191" s="41" t="s">
        <v>10</v>
      </c>
      <c r="C191" s="41"/>
      <c r="D191" s="119"/>
      <c r="E191" s="46"/>
      <c r="F191" s="48"/>
    </row>
    <row r="192" spans="1:6" x14ac:dyDescent="0.2">
      <c r="A192" s="54"/>
      <c r="B192" s="41" t="s">
        <v>1</v>
      </c>
      <c r="C192" s="41"/>
      <c r="D192" s="119"/>
      <c r="E192" s="46"/>
      <c r="F192" s="48"/>
    </row>
    <row r="193" spans="1:6" x14ac:dyDescent="0.2">
      <c r="A193" s="54"/>
      <c r="B193" s="41" t="s">
        <v>9</v>
      </c>
      <c r="C193" s="41"/>
      <c r="D193" s="119"/>
      <c r="E193" s="46"/>
      <c r="F193" s="48"/>
    </row>
    <row r="194" spans="1:6" x14ac:dyDescent="0.2">
      <c r="A194" s="54"/>
      <c r="B194" s="41" t="s">
        <v>2</v>
      </c>
      <c r="C194" s="41"/>
      <c r="D194" s="119"/>
      <c r="E194" s="46"/>
      <c r="F194" s="48"/>
    </row>
    <row r="195" spans="1:6" x14ac:dyDescent="0.2">
      <c r="A195" s="54"/>
      <c r="B195" s="41"/>
      <c r="C195" s="41"/>
      <c r="D195" s="119"/>
      <c r="E195" s="46"/>
      <c r="F195" s="48"/>
    </row>
    <row r="196" spans="1:6" x14ac:dyDescent="0.2">
      <c r="A196" s="47">
        <v>3.24</v>
      </c>
      <c r="B196" s="41" t="s">
        <v>67</v>
      </c>
      <c r="C196" s="41" t="s">
        <v>92</v>
      </c>
      <c r="D196" s="119">
        <v>26.5</v>
      </c>
      <c r="E196" s="46">
        <v>0</v>
      </c>
      <c r="F196" s="48">
        <f>D196*E196</f>
        <v>0</v>
      </c>
    </row>
    <row r="197" spans="1:6" x14ac:dyDescent="0.2">
      <c r="A197" s="54"/>
      <c r="B197" s="41" t="s">
        <v>34</v>
      </c>
      <c r="C197" s="41"/>
      <c r="D197" s="119"/>
      <c r="E197" s="46"/>
      <c r="F197" s="48"/>
    </row>
    <row r="198" spans="1:6" x14ac:dyDescent="0.2">
      <c r="A198" s="54"/>
      <c r="B198" s="41" t="s">
        <v>35</v>
      </c>
      <c r="C198" s="41"/>
      <c r="D198" s="119"/>
      <c r="E198" s="46"/>
      <c r="F198" s="48"/>
    </row>
    <row r="199" spans="1:6" x14ac:dyDescent="0.2">
      <c r="A199" s="54"/>
      <c r="B199" s="41"/>
      <c r="C199" s="41"/>
      <c r="D199" s="119"/>
      <c r="E199" s="46"/>
      <c r="F199" s="48"/>
    </row>
    <row r="200" spans="1:6" x14ac:dyDescent="0.2">
      <c r="A200" s="47">
        <v>3.25</v>
      </c>
      <c r="B200" s="41" t="s">
        <v>68</v>
      </c>
      <c r="C200" s="41" t="s">
        <v>91</v>
      </c>
      <c r="D200" s="119">
        <v>71.7</v>
      </c>
      <c r="E200" s="46">
        <v>0</v>
      </c>
      <c r="F200" s="48">
        <f>D200*E200</f>
        <v>0</v>
      </c>
    </row>
    <row r="201" spans="1:6" x14ac:dyDescent="0.2">
      <c r="A201" s="54"/>
      <c r="B201" s="41" t="s">
        <v>5</v>
      </c>
      <c r="C201" s="41"/>
      <c r="D201" s="119"/>
      <c r="E201" s="46"/>
      <c r="F201" s="48"/>
    </row>
    <row r="202" spans="1:6" x14ac:dyDescent="0.2">
      <c r="A202" s="54"/>
      <c r="B202" s="41" t="s">
        <v>13</v>
      </c>
      <c r="C202" s="41"/>
      <c r="D202" s="119"/>
      <c r="E202" s="46"/>
      <c r="F202" s="48"/>
    </row>
    <row r="203" spans="1:6" x14ac:dyDescent="0.2">
      <c r="A203" s="54"/>
      <c r="B203" s="41" t="s">
        <v>36</v>
      </c>
      <c r="C203" s="41"/>
      <c r="D203" s="119"/>
      <c r="E203" s="46"/>
      <c r="F203" s="48"/>
    </row>
    <row r="204" spans="1:6" x14ac:dyDescent="0.2">
      <c r="A204" s="54"/>
      <c r="B204" s="41"/>
      <c r="C204" s="41"/>
      <c r="D204" s="119"/>
      <c r="E204" s="46"/>
      <c r="F204" s="48"/>
    </row>
    <row r="205" spans="1:6" x14ac:dyDescent="0.2">
      <c r="A205" s="47">
        <v>3.26</v>
      </c>
      <c r="B205" s="41" t="s">
        <v>88</v>
      </c>
      <c r="C205" s="41" t="s">
        <v>92</v>
      </c>
      <c r="D205" s="119">
        <v>4</v>
      </c>
      <c r="E205" s="46">
        <v>0</v>
      </c>
      <c r="F205" s="48">
        <f>D205*E205</f>
        <v>0</v>
      </c>
    </row>
    <row r="206" spans="1:6" x14ac:dyDescent="0.2">
      <c r="A206" s="54"/>
      <c r="B206" s="41" t="s">
        <v>115</v>
      </c>
      <c r="C206" s="41"/>
      <c r="D206" s="119"/>
      <c r="E206" s="46"/>
      <c r="F206" s="48"/>
    </row>
    <row r="207" spans="1:6" x14ac:dyDescent="0.2">
      <c r="A207" s="54"/>
      <c r="B207" s="58" t="s">
        <v>17</v>
      </c>
      <c r="C207" s="50"/>
      <c r="D207" s="120"/>
      <c r="E207" s="51"/>
      <c r="F207" s="52">
        <f>SUM(F181:F206)</f>
        <v>0</v>
      </c>
    </row>
    <row r="208" spans="1:6" x14ac:dyDescent="0.2">
      <c r="A208" s="54"/>
      <c r="B208" s="57"/>
      <c r="C208" s="53"/>
      <c r="D208" s="121"/>
      <c r="E208" s="47"/>
      <c r="F208" s="116"/>
    </row>
    <row r="209" spans="1:6" x14ac:dyDescent="0.2">
      <c r="A209" s="54"/>
      <c r="B209" s="57"/>
      <c r="C209" s="53"/>
      <c r="D209" s="121"/>
      <c r="E209" s="47"/>
      <c r="F209" s="116"/>
    </row>
    <row r="210" spans="1:6" x14ac:dyDescent="0.2">
      <c r="A210" s="54"/>
      <c r="B210" s="57"/>
      <c r="C210" s="53"/>
      <c r="D210" s="121"/>
      <c r="E210" s="47"/>
      <c r="F210" s="116"/>
    </row>
    <row r="211" spans="1:6" x14ac:dyDescent="0.2">
      <c r="A211" s="54"/>
      <c r="B211" s="45" t="s">
        <v>200</v>
      </c>
      <c r="C211" s="41"/>
      <c r="D211" s="119"/>
      <c r="E211" s="46"/>
      <c r="F211" s="48"/>
    </row>
    <row r="212" spans="1:6" x14ac:dyDescent="0.2">
      <c r="A212" s="54"/>
      <c r="B212" s="41"/>
      <c r="C212" s="41"/>
      <c r="D212" s="119"/>
      <c r="E212" s="46"/>
      <c r="F212" s="48"/>
    </row>
    <row r="213" spans="1:6" x14ac:dyDescent="0.2">
      <c r="A213" s="47">
        <v>3.31</v>
      </c>
      <c r="B213" s="41" t="s">
        <v>69</v>
      </c>
      <c r="C213" s="41" t="s">
        <v>91</v>
      </c>
      <c r="D213" s="119">
        <v>131.80000000000001</v>
      </c>
      <c r="E213" s="46">
        <v>0</v>
      </c>
      <c r="F213" s="48">
        <f>D213*E213</f>
        <v>0</v>
      </c>
    </row>
    <row r="214" spans="1:6" x14ac:dyDescent="0.2">
      <c r="A214" s="54"/>
      <c r="B214" s="41" t="s">
        <v>201</v>
      </c>
      <c r="C214" s="41"/>
      <c r="D214" s="119"/>
      <c r="E214" s="46"/>
      <c r="F214" s="48"/>
    </row>
    <row r="215" spans="1:6" x14ac:dyDescent="0.2">
      <c r="A215" s="54"/>
      <c r="B215" s="41" t="s">
        <v>202</v>
      </c>
      <c r="C215" s="41"/>
      <c r="D215" s="119"/>
      <c r="E215" s="46"/>
      <c r="F215" s="48"/>
    </row>
    <row r="216" spans="1:6" x14ac:dyDescent="0.2">
      <c r="A216" s="54"/>
      <c r="B216" s="41" t="s">
        <v>38</v>
      </c>
      <c r="C216" s="41"/>
      <c r="D216" s="119"/>
      <c r="E216" s="46"/>
      <c r="F216" s="48"/>
    </row>
    <row r="217" spans="1:6" x14ac:dyDescent="0.2">
      <c r="A217" s="54"/>
      <c r="B217" s="41"/>
      <c r="C217" s="41"/>
      <c r="D217" s="119"/>
      <c r="E217" s="46"/>
      <c r="F217" s="48"/>
    </row>
    <row r="218" spans="1:6" x14ac:dyDescent="0.2">
      <c r="A218" s="47">
        <v>3.32</v>
      </c>
      <c r="B218" s="41" t="s">
        <v>69</v>
      </c>
      <c r="C218" s="41" t="s">
        <v>91</v>
      </c>
      <c r="D218" s="119">
        <v>110.7</v>
      </c>
      <c r="E218" s="46">
        <v>0</v>
      </c>
      <c r="F218" s="48">
        <f>D218*E218</f>
        <v>0</v>
      </c>
    </row>
    <row r="219" spans="1:6" x14ac:dyDescent="0.2">
      <c r="A219" s="54"/>
      <c r="B219" s="41" t="s">
        <v>37</v>
      </c>
      <c r="C219" s="41"/>
      <c r="D219" s="119"/>
      <c r="E219" s="46"/>
      <c r="F219" s="48"/>
    </row>
    <row r="220" spans="1:6" x14ac:dyDescent="0.2">
      <c r="A220" s="54"/>
      <c r="B220" s="41" t="s">
        <v>38</v>
      </c>
      <c r="C220" s="41"/>
      <c r="D220" s="119"/>
      <c r="E220" s="46"/>
      <c r="F220" s="48"/>
    </row>
    <row r="221" spans="1:6" x14ac:dyDescent="0.2">
      <c r="A221" s="54"/>
      <c r="B221" s="41"/>
      <c r="C221" s="41"/>
      <c r="D221" s="119"/>
      <c r="E221" s="46"/>
      <c r="F221" s="48"/>
    </row>
    <row r="222" spans="1:6" x14ac:dyDescent="0.2">
      <c r="A222" s="47">
        <v>3.33</v>
      </c>
      <c r="B222" s="41" t="s">
        <v>121</v>
      </c>
      <c r="C222" s="41" t="s">
        <v>92</v>
      </c>
      <c r="D222" s="119">
        <v>101</v>
      </c>
      <c r="E222" s="46">
        <v>0</v>
      </c>
      <c r="F222" s="48">
        <f>D222*E222</f>
        <v>0</v>
      </c>
    </row>
    <row r="223" spans="1:6" x14ac:dyDescent="0.2">
      <c r="A223" s="54"/>
      <c r="B223" s="41" t="s">
        <v>122</v>
      </c>
      <c r="C223" s="41"/>
      <c r="D223" s="119"/>
      <c r="E223" s="46"/>
      <c r="F223" s="48"/>
    </row>
    <row r="224" spans="1:6" x14ac:dyDescent="0.2">
      <c r="A224" s="54"/>
      <c r="B224" s="58" t="s">
        <v>18</v>
      </c>
      <c r="C224" s="50"/>
      <c r="D224" s="120"/>
      <c r="E224" s="51"/>
      <c r="F224" s="52">
        <f>SUM(F213:F223)</f>
        <v>0</v>
      </c>
    </row>
    <row r="225" spans="1:6" x14ac:dyDescent="0.2">
      <c r="A225" s="54"/>
      <c r="B225" s="41"/>
      <c r="C225" s="41"/>
      <c r="D225" s="119"/>
      <c r="E225" s="46"/>
      <c r="F225" s="48"/>
    </row>
    <row r="226" spans="1:6" x14ac:dyDescent="0.2">
      <c r="A226" s="54"/>
      <c r="B226" s="41"/>
      <c r="C226" s="41"/>
      <c r="D226" s="119"/>
      <c r="E226" s="46"/>
      <c r="F226" s="48"/>
    </row>
    <row r="227" spans="1:6" x14ac:dyDescent="0.2">
      <c r="A227" s="54"/>
      <c r="B227" s="41"/>
      <c r="C227" s="41"/>
      <c r="D227" s="119"/>
      <c r="E227" s="46"/>
      <c r="F227" s="48"/>
    </row>
    <row r="228" spans="1:6" x14ac:dyDescent="0.2">
      <c r="A228" s="82"/>
      <c r="B228" s="45" t="s">
        <v>203</v>
      </c>
      <c r="C228" s="41"/>
      <c r="D228" s="119"/>
      <c r="E228" s="46"/>
      <c r="F228" s="48"/>
    </row>
    <row r="229" spans="1:6" x14ac:dyDescent="0.2">
      <c r="A229" s="54"/>
      <c r="B229" s="41"/>
      <c r="C229" s="41"/>
      <c r="D229" s="119"/>
      <c r="E229" s="46"/>
      <c r="F229" s="48"/>
    </row>
    <row r="230" spans="1:6" x14ac:dyDescent="0.2">
      <c r="A230" s="47">
        <v>3.41</v>
      </c>
      <c r="B230" s="41" t="s">
        <v>204</v>
      </c>
      <c r="C230" s="41" t="s">
        <v>91</v>
      </c>
      <c r="D230" s="119">
        <v>321.8</v>
      </c>
      <c r="E230" s="46">
        <v>0</v>
      </c>
      <c r="F230" s="48">
        <f>D230*E230</f>
        <v>0</v>
      </c>
    </row>
    <row r="231" spans="1:6" x14ac:dyDescent="0.2">
      <c r="A231" s="54"/>
      <c r="B231" s="41" t="s">
        <v>205</v>
      </c>
      <c r="C231" s="41"/>
      <c r="D231" s="119"/>
      <c r="E231" s="46"/>
      <c r="F231" s="48"/>
    </row>
    <row r="232" spans="1:6" x14ac:dyDescent="0.2">
      <c r="A232" s="54"/>
      <c r="B232" s="41"/>
      <c r="C232" s="41"/>
      <c r="D232" s="119"/>
      <c r="E232" s="46"/>
      <c r="F232" s="48"/>
    </row>
    <row r="233" spans="1:6" x14ac:dyDescent="0.2">
      <c r="A233" s="47">
        <v>3.42</v>
      </c>
      <c r="B233" s="41" t="s">
        <v>70</v>
      </c>
      <c r="C233" s="41" t="s">
        <v>91</v>
      </c>
      <c r="D233" s="119">
        <v>321.8</v>
      </c>
      <c r="E233" s="46">
        <v>0</v>
      </c>
      <c r="F233" s="48">
        <f>D233*E233</f>
        <v>0</v>
      </c>
    </row>
    <row r="234" spans="1:6" x14ac:dyDescent="0.2">
      <c r="A234" s="54"/>
      <c r="B234" s="41" t="s">
        <v>14</v>
      </c>
      <c r="C234" s="41"/>
      <c r="D234" s="119"/>
      <c r="E234" s="46"/>
      <c r="F234" s="48"/>
    </row>
    <row r="235" spans="1:6" x14ac:dyDescent="0.2">
      <c r="A235" s="54"/>
      <c r="B235" s="41" t="s">
        <v>6</v>
      </c>
      <c r="C235" s="41"/>
      <c r="D235" s="119"/>
      <c r="E235" s="46"/>
      <c r="F235" s="48"/>
    </row>
    <row r="236" spans="1:6" x14ac:dyDescent="0.2">
      <c r="A236" s="54"/>
      <c r="B236" s="41"/>
      <c r="C236" s="41"/>
      <c r="D236" s="119"/>
      <c r="E236" s="46"/>
      <c r="F236" s="48"/>
    </row>
    <row r="237" spans="1:6" x14ac:dyDescent="0.2">
      <c r="A237" s="47">
        <v>3.43</v>
      </c>
      <c r="B237" s="41" t="s">
        <v>206</v>
      </c>
      <c r="C237" s="41" t="s">
        <v>91</v>
      </c>
      <c r="D237" s="119">
        <v>419.8</v>
      </c>
      <c r="E237" s="46">
        <v>0</v>
      </c>
      <c r="F237" s="48">
        <f>D237*E237</f>
        <v>0</v>
      </c>
    </row>
    <row r="238" spans="1:6" x14ac:dyDescent="0.2">
      <c r="A238" s="54"/>
      <c r="B238" s="41" t="s">
        <v>207</v>
      </c>
      <c r="C238" s="41"/>
      <c r="D238" s="119"/>
      <c r="E238" s="46"/>
      <c r="F238" s="48"/>
    </row>
    <row r="239" spans="1:6" x14ac:dyDescent="0.2">
      <c r="A239" s="54"/>
      <c r="B239" s="41" t="s">
        <v>208</v>
      </c>
      <c r="C239" s="41"/>
      <c r="D239" s="119"/>
      <c r="E239" s="46"/>
      <c r="F239" s="48"/>
    </row>
    <row r="240" spans="1:6" x14ac:dyDescent="0.2">
      <c r="A240" s="54"/>
      <c r="B240" s="41"/>
      <c r="C240" s="41"/>
      <c r="D240" s="119"/>
      <c r="E240" s="46"/>
      <c r="F240" s="48"/>
    </row>
    <row r="241" spans="1:6" x14ac:dyDescent="0.2">
      <c r="A241" s="47">
        <v>3.44</v>
      </c>
      <c r="B241" s="41" t="s">
        <v>209</v>
      </c>
      <c r="C241" s="41" t="s">
        <v>91</v>
      </c>
      <c r="D241" s="119">
        <v>31.7</v>
      </c>
      <c r="E241" s="46">
        <v>0</v>
      </c>
      <c r="F241" s="48">
        <f>D241*E241</f>
        <v>0</v>
      </c>
    </row>
    <row r="242" spans="1:6" x14ac:dyDescent="0.2">
      <c r="A242" s="54"/>
      <c r="B242" s="41" t="s">
        <v>207</v>
      </c>
      <c r="C242" s="41"/>
      <c r="D242" s="119"/>
      <c r="E242" s="46"/>
      <c r="F242" s="48"/>
    </row>
    <row r="243" spans="1:6" x14ac:dyDescent="0.2">
      <c r="A243" s="54"/>
      <c r="B243" s="41" t="s">
        <v>208</v>
      </c>
      <c r="C243" s="41"/>
      <c r="D243" s="119"/>
      <c r="E243" s="46"/>
      <c r="F243" s="48"/>
    </row>
    <row r="244" spans="1:6" x14ac:dyDescent="0.2">
      <c r="A244" s="54"/>
      <c r="B244" s="41"/>
      <c r="C244" s="41"/>
      <c r="D244" s="119"/>
      <c r="E244" s="46"/>
      <c r="F244" s="48"/>
    </row>
    <row r="245" spans="1:6" x14ac:dyDescent="0.2">
      <c r="A245" s="47">
        <v>3.45</v>
      </c>
      <c r="B245" s="41" t="s">
        <v>134</v>
      </c>
      <c r="C245" s="41" t="s">
        <v>91</v>
      </c>
      <c r="D245" s="119">
        <v>741.6</v>
      </c>
      <c r="E245" s="46">
        <v>0</v>
      </c>
      <c r="F245" s="48">
        <f>D245*E245</f>
        <v>0</v>
      </c>
    </row>
    <row r="246" spans="1:6" x14ac:dyDescent="0.2">
      <c r="A246" s="54"/>
      <c r="B246" s="41" t="s">
        <v>39</v>
      </c>
      <c r="C246" s="41"/>
      <c r="D246" s="119"/>
      <c r="E246" s="46"/>
      <c r="F246" s="46"/>
    </row>
    <row r="247" spans="1:6" x14ac:dyDescent="0.2">
      <c r="A247" s="54"/>
      <c r="B247" s="41" t="s">
        <v>71</v>
      </c>
      <c r="C247" s="41"/>
      <c r="D247" s="119"/>
      <c r="E247" s="46"/>
      <c r="F247" s="46"/>
    </row>
    <row r="248" spans="1:6" x14ac:dyDescent="0.2">
      <c r="A248" s="54"/>
      <c r="B248" s="41"/>
      <c r="C248" s="41"/>
      <c r="D248" s="119"/>
      <c r="E248" s="46"/>
      <c r="F248" s="46"/>
    </row>
    <row r="249" spans="1:6" x14ac:dyDescent="0.2">
      <c r="A249" s="47">
        <v>3.46</v>
      </c>
      <c r="B249" s="41" t="s">
        <v>94</v>
      </c>
      <c r="C249" s="41" t="s">
        <v>91</v>
      </c>
      <c r="D249" s="119">
        <v>31.7</v>
      </c>
      <c r="E249" s="46">
        <v>0</v>
      </c>
      <c r="F249" s="48">
        <f>D249*E249</f>
        <v>0</v>
      </c>
    </row>
    <row r="250" spans="1:6" x14ac:dyDescent="0.2">
      <c r="A250" s="54"/>
      <c r="B250" s="41" t="s">
        <v>40</v>
      </c>
      <c r="C250" s="41"/>
      <c r="D250" s="119"/>
      <c r="E250" s="46"/>
      <c r="F250" s="46"/>
    </row>
    <row r="251" spans="1:6" x14ac:dyDescent="0.2">
      <c r="A251" s="54"/>
      <c r="B251" s="41" t="s">
        <v>72</v>
      </c>
      <c r="C251" s="41"/>
      <c r="D251" s="119"/>
      <c r="E251" s="46"/>
      <c r="F251" s="46"/>
    </row>
    <row r="252" spans="1:6" x14ac:dyDescent="0.2">
      <c r="A252" s="54"/>
      <c r="B252" s="58" t="s">
        <v>19</v>
      </c>
      <c r="C252" s="50"/>
      <c r="D252" s="120"/>
      <c r="E252" s="51"/>
      <c r="F252" s="52">
        <f>SUM(F230:F251)</f>
        <v>0</v>
      </c>
    </row>
    <row r="253" spans="1:6" x14ac:dyDescent="0.2">
      <c r="A253" s="54"/>
      <c r="B253" s="41"/>
      <c r="C253" s="41"/>
      <c r="D253" s="119"/>
      <c r="E253" s="46"/>
      <c r="F253" s="46"/>
    </row>
    <row r="254" spans="1:6" x14ac:dyDescent="0.2">
      <c r="A254" s="54"/>
      <c r="B254" s="41"/>
      <c r="C254" s="41"/>
      <c r="D254" s="119"/>
      <c r="E254" s="46"/>
      <c r="F254" s="46"/>
    </row>
    <row r="255" spans="1:6" x14ac:dyDescent="0.2">
      <c r="A255" s="54"/>
      <c r="B255" s="41"/>
      <c r="C255" s="41"/>
      <c r="D255" s="119"/>
      <c r="E255" s="46"/>
      <c r="F255" s="46"/>
    </row>
    <row r="256" spans="1:6" x14ac:dyDescent="0.2">
      <c r="A256" s="112"/>
      <c r="B256" s="113" t="s">
        <v>212</v>
      </c>
      <c r="C256" s="41"/>
      <c r="D256" s="119"/>
      <c r="E256" s="46"/>
      <c r="F256" s="46"/>
    </row>
    <row r="257" spans="1:8" x14ac:dyDescent="0.2">
      <c r="A257" s="54"/>
      <c r="B257" s="41"/>
      <c r="C257" s="41"/>
      <c r="D257" s="119"/>
      <c r="E257" s="46"/>
      <c r="F257" s="46"/>
    </row>
    <row r="258" spans="1:8" x14ac:dyDescent="0.2">
      <c r="A258" s="47">
        <v>4.0999999999999996</v>
      </c>
      <c r="B258" s="41" t="s">
        <v>141</v>
      </c>
      <c r="C258" s="67"/>
      <c r="D258" s="123"/>
      <c r="E258" s="43"/>
      <c r="F258" s="43"/>
      <c r="G258" s="114"/>
      <c r="H258" s="114"/>
    </row>
    <row r="259" spans="1:8" x14ac:dyDescent="0.2">
      <c r="A259" s="54"/>
      <c r="B259" s="41" t="s">
        <v>140</v>
      </c>
      <c r="C259" s="67"/>
      <c r="D259" s="123"/>
      <c r="E259" s="43"/>
      <c r="F259" s="43"/>
      <c r="G259" s="114"/>
      <c r="H259" s="114"/>
    </row>
    <row r="260" spans="1:8" x14ac:dyDescent="0.2">
      <c r="A260" s="54"/>
      <c r="B260" s="41" t="s">
        <v>210</v>
      </c>
      <c r="C260" s="67"/>
      <c r="D260" s="123"/>
      <c r="E260" s="43"/>
      <c r="F260" s="43"/>
      <c r="G260" s="114"/>
      <c r="H260" s="114"/>
    </row>
    <row r="261" spans="1:8" x14ac:dyDescent="0.2">
      <c r="A261" s="54"/>
      <c r="B261" s="41"/>
      <c r="C261" s="67"/>
      <c r="D261" s="123"/>
      <c r="E261" s="43"/>
      <c r="F261" s="43"/>
      <c r="G261" s="114"/>
      <c r="H261" s="114"/>
    </row>
    <row r="262" spans="1:8" x14ac:dyDescent="0.2">
      <c r="A262" s="54"/>
      <c r="B262" s="41" t="s">
        <v>139</v>
      </c>
      <c r="C262" s="67"/>
      <c r="D262" s="123"/>
      <c r="E262" s="43"/>
      <c r="F262" s="43"/>
      <c r="G262" s="114"/>
      <c r="H262" s="114"/>
    </row>
    <row r="263" spans="1:8" x14ac:dyDescent="0.2">
      <c r="A263" s="54"/>
      <c r="B263" s="41" t="s">
        <v>211</v>
      </c>
      <c r="C263" s="41" t="s">
        <v>0</v>
      </c>
      <c r="D263" s="119">
        <v>1</v>
      </c>
      <c r="E263" s="46">
        <v>0</v>
      </c>
      <c r="F263" s="48">
        <f>D263*E263</f>
        <v>0</v>
      </c>
      <c r="G263" s="114"/>
      <c r="H263" s="114"/>
    </row>
    <row r="264" spans="1:8" x14ac:dyDescent="0.2">
      <c r="A264" s="54"/>
      <c r="B264" s="41"/>
      <c r="C264" s="41"/>
      <c r="D264" s="119"/>
      <c r="E264" s="46"/>
      <c r="F264" s="48"/>
    </row>
    <row r="265" spans="1:8" x14ac:dyDescent="0.2">
      <c r="A265" s="47">
        <v>4.2</v>
      </c>
      <c r="B265" s="41" t="s">
        <v>86</v>
      </c>
      <c r="C265" s="41" t="s">
        <v>0</v>
      </c>
      <c r="D265" s="119">
        <v>1</v>
      </c>
      <c r="E265" s="46">
        <v>0</v>
      </c>
      <c r="F265" s="48">
        <f>D265*E265</f>
        <v>0</v>
      </c>
    </row>
    <row r="266" spans="1:8" x14ac:dyDescent="0.2">
      <c r="A266" s="47"/>
      <c r="B266" s="41" t="s">
        <v>87</v>
      </c>
      <c r="C266" s="41"/>
      <c r="D266" s="119"/>
      <c r="E266" s="46"/>
      <c r="F266" s="48"/>
    </row>
    <row r="267" spans="1:8" x14ac:dyDescent="0.2">
      <c r="A267" s="47"/>
      <c r="B267" s="41" t="s">
        <v>213</v>
      </c>
      <c r="C267" s="41"/>
      <c r="D267" s="119"/>
      <c r="E267" s="46"/>
      <c r="F267" s="48"/>
    </row>
    <row r="268" spans="1:8" x14ac:dyDescent="0.2">
      <c r="A268" s="47"/>
      <c r="B268" s="41"/>
      <c r="C268" s="41"/>
      <c r="D268" s="119"/>
      <c r="E268" s="46"/>
      <c r="F268" s="46"/>
    </row>
    <row r="269" spans="1:8" x14ac:dyDescent="0.2">
      <c r="A269" s="47">
        <v>4.3</v>
      </c>
      <c r="B269" s="41" t="s">
        <v>52</v>
      </c>
      <c r="C269" s="41" t="s">
        <v>0</v>
      </c>
      <c r="D269" s="119">
        <v>1</v>
      </c>
      <c r="E269" s="46">
        <v>0</v>
      </c>
      <c r="F269" s="48">
        <f>D269*E269</f>
        <v>0</v>
      </c>
    </row>
    <row r="270" spans="1:8" x14ac:dyDescent="0.2">
      <c r="A270" s="47"/>
      <c r="B270" s="41" t="s">
        <v>53</v>
      </c>
      <c r="C270" s="41"/>
      <c r="D270" s="119"/>
      <c r="E270" s="46"/>
      <c r="F270" s="48"/>
    </row>
    <row r="271" spans="1:8" x14ac:dyDescent="0.2">
      <c r="A271" s="47"/>
      <c r="B271" s="41" t="s">
        <v>54</v>
      </c>
      <c r="C271" s="41"/>
      <c r="D271" s="119"/>
      <c r="E271" s="46"/>
      <c r="F271" s="48"/>
    </row>
    <row r="272" spans="1:8" x14ac:dyDescent="0.2">
      <c r="A272" s="54"/>
      <c r="B272" s="41" t="s">
        <v>214</v>
      </c>
      <c r="C272" s="41"/>
      <c r="D272" s="119"/>
      <c r="E272" s="46"/>
      <c r="F272" s="48"/>
    </row>
    <row r="273" spans="1:6" x14ac:dyDescent="0.2">
      <c r="A273" s="54"/>
      <c r="B273" s="41"/>
      <c r="C273" s="41"/>
      <c r="D273" s="119"/>
      <c r="E273" s="46"/>
      <c r="F273" s="48"/>
    </row>
    <row r="274" spans="1:6" x14ac:dyDescent="0.2">
      <c r="A274" s="47">
        <v>4.4000000000000004</v>
      </c>
      <c r="B274" s="41" t="s">
        <v>228</v>
      </c>
      <c r="C274" s="41" t="s">
        <v>233</v>
      </c>
      <c r="D274" s="119">
        <v>1</v>
      </c>
      <c r="E274" s="46">
        <v>0</v>
      </c>
      <c r="F274" s="48">
        <f>D274*E274</f>
        <v>0</v>
      </c>
    </row>
    <row r="275" spans="1:6" x14ac:dyDescent="0.2">
      <c r="A275" s="47"/>
      <c r="B275" s="41" t="s">
        <v>53</v>
      </c>
      <c r="C275" s="41"/>
      <c r="D275" s="119"/>
      <c r="E275" s="46"/>
      <c r="F275" s="48"/>
    </row>
    <row r="276" spans="1:6" x14ac:dyDescent="0.2">
      <c r="A276" s="47"/>
      <c r="B276" s="41" t="s">
        <v>234</v>
      </c>
      <c r="C276" s="41"/>
      <c r="D276" s="119"/>
      <c r="E276" s="46"/>
      <c r="F276" s="48"/>
    </row>
    <row r="277" spans="1:6" x14ac:dyDescent="0.2">
      <c r="A277" s="47"/>
      <c r="B277" s="41"/>
      <c r="C277" s="41"/>
      <c r="D277" s="119"/>
      <c r="E277" s="46"/>
      <c r="F277" s="48"/>
    </row>
    <row r="278" spans="1:6" x14ac:dyDescent="0.2">
      <c r="A278" s="47"/>
      <c r="B278" s="41" t="s">
        <v>230</v>
      </c>
      <c r="C278" s="41"/>
      <c r="D278" s="119"/>
      <c r="E278" s="46"/>
      <c r="F278" s="48"/>
    </row>
    <row r="279" spans="1:6" x14ac:dyDescent="0.2">
      <c r="A279" s="54"/>
      <c r="B279" s="41" t="s">
        <v>229</v>
      </c>
      <c r="C279" s="41"/>
      <c r="D279" s="119"/>
      <c r="E279" s="46"/>
      <c r="F279" s="48"/>
    </row>
    <row r="280" spans="1:6" x14ac:dyDescent="0.2">
      <c r="A280" s="54"/>
      <c r="B280" s="41" t="s">
        <v>231</v>
      </c>
      <c r="C280" s="41"/>
      <c r="D280" s="119"/>
      <c r="E280" s="46"/>
      <c r="F280" s="48"/>
    </row>
    <row r="281" spans="1:6" x14ac:dyDescent="0.2">
      <c r="A281" s="54"/>
      <c r="B281" s="41" t="s">
        <v>232</v>
      </c>
      <c r="C281" s="41"/>
      <c r="D281" s="119"/>
      <c r="E281" s="46"/>
      <c r="F281" s="48"/>
    </row>
    <row r="282" spans="1:6" x14ac:dyDescent="0.2">
      <c r="A282" s="54"/>
      <c r="B282" s="41"/>
      <c r="C282" s="41"/>
      <c r="D282" s="119"/>
      <c r="E282" s="46"/>
      <c r="F282" s="46"/>
    </row>
    <row r="283" spans="1:6" x14ac:dyDescent="0.2">
      <c r="A283" s="47">
        <v>4.5</v>
      </c>
      <c r="B283" s="41" t="s">
        <v>142</v>
      </c>
      <c r="C283" s="41" t="s">
        <v>0</v>
      </c>
      <c r="D283" s="119">
        <v>10</v>
      </c>
      <c r="E283" s="46">
        <v>0</v>
      </c>
      <c r="F283" s="48">
        <f>D283*E283</f>
        <v>0</v>
      </c>
    </row>
    <row r="284" spans="1:6" x14ac:dyDescent="0.2">
      <c r="A284" s="47"/>
      <c r="B284" s="41" t="s">
        <v>215</v>
      </c>
      <c r="C284" s="41"/>
      <c r="D284" s="119"/>
      <c r="E284" s="46"/>
      <c r="F284" s="46"/>
    </row>
    <row r="285" spans="1:6" x14ac:dyDescent="0.2">
      <c r="A285" s="54"/>
      <c r="B285" s="58" t="s">
        <v>20</v>
      </c>
      <c r="C285" s="50"/>
      <c r="D285" s="120"/>
      <c r="E285" s="51"/>
      <c r="F285" s="52">
        <f>SUM(F258:F284)</f>
        <v>0</v>
      </c>
    </row>
    <row r="286" spans="1:6" x14ac:dyDescent="0.2">
      <c r="A286" s="54"/>
      <c r="B286" s="59"/>
      <c r="C286" s="60"/>
      <c r="D286" s="122"/>
      <c r="E286" s="61"/>
      <c r="F286" s="62"/>
    </row>
    <row r="287" spans="1:6" x14ac:dyDescent="0.2">
      <c r="A287" s="54"/>
      <c r="B287" s="59"/>
      <c r="C287" s="60"/>
      <c r="D287" s="122"/>
      <c r="E287" s="61"/>
      <c r="F287" s="62"/>
    </row>
    <row r="288" spans="1:6" x14ac:dyDescent="0.2">
      <c r="A288" s="54"/>
      <c r="B288" s="59"/>
      <c r="C288" s="60"/>
      <c r="D288" s="122"/>
      <c r="E288" s="61"/>
      <c r="F288" s="62"/>
    </row>
    <row r="289" spans="1:6" x14ac:dyDescent="0.2">
      <c r="A289" s="54"/>
      <c r="B289" s="113" t="s">
        <v>216</v>
      </c>
      <c r="C289" s="41"/>
      <c r="D289" s="119"/>
      <c r="E289" s="46"/>
      <c r="F289" s="46"/>
    </row>
    <row r="290" spans="1:6" x14ac:dyDescent="0.2">
      <c r="A290" s="54"/>
      <c r="B290" s="45"/>
      <c r="C290" s="41"/>
      <c r="D290" s="119"/>
      <c r="E290" s="46"/>
      <c r="F290" s="46"/>
    </row>
    <row r="291" spans="1:6" x14ac:dyDescent="0.2">
      <c r="A291" s="47"/>
      <c r="B291" s="45" t="s">
        <v>217</v>
      </c>
      <c r="C291" s="41"/>
      <c r="D291" s="119"/>
      <c r="E291" s="46"/>
      <c r="F291" s="46"/>
    </row>
    <row r="292" spans="1:6" x14ac:dyDescent="0.2">
      <c r="A292" s="47"/>
      <c r="B292" s="41"/>
      <c r="C292" s="41"/>
      <c r="D292" s="119"/>
      <c r="E292" s="46"/>
      <c r="F292" s="46"/>
    </row>
    <row r="293" spans="1:6" x14ac:dyDescent="0.2">
      <c r="A293" s="47">
        <v>5.1100000000000003</v>
      </c>
      <c r="B293" s="41" t="s">
        <v>128</v>
      </c>
      <c r="C293" s="41" t="s">
        <v>91</v>
      </c>
      <c r="D293" s="119">
        <v>42</v>
      </c>
      <c r="E293" s="46">
        <v>0</v>
      </c>
      <c r="F293" s="48">
        <f>D293*E293</f>
        <v>0</v>
      </c>
    </row>
    <row r="294" spans="1:6" x14ac:dyDescent="0.2">
      <c r="A294" s="47"/>
      <c r="B294" s="41" t="s">
        <v>131</v>
      </c>
      <c r="C294" s="41"/>
      <c r="D294" s="119"/>
      <c r="E294" s="46"/>
      <c r="F294" s="46"/>
    </row>
    <row r="295" spans="1:6" x14ac:dyDescent="0.2">
      <c r="A295" s="47"/>
      <c r="B295" s="41"/>
      <c r="C295" s="41"/>
      <c r="D295" s="119"/>
      <c r="E295" s="46"/>
      <c r="F295" s="46"/>
    </row>
    <row r="296" spans="1:6" x14ac:dyDescent="0.2">
      <c r="A296" s="47"/>
      <c r="B296" s="41" t="s">
        <v>133</v>
      </c>
      <c r="C296" s="41"/>
      <c r="D296" s="119"/>
      <c r="E296" s="46"/>
      <c r="F296" s="46"/>
    </row>
    <row r="297" spans="1:6" x14ac:dyDescent="0.2">
      <c r="A297" s="47"/>
      <c r="B297" s="41" t="s">
        <v>7</v>
      </c>
      <c r="C297" s="41"/>
      <c r="D297" s="119"/>
      <c r="E297" s="46"/>
      <c r="F297" s="46"/>
    </row>
    <row r="298" spans="1:6" x14ac:dyDescent="0.2">
      <c r="A298" s="47"/>
      <c r="B298" s="41" t="s">
        <v>126</v>
      </c>
      <c r="C298" s="41"/>
      <c r="D298" s="119"/>
      <c r="E298" s="46"/>
      <c r="F298" s="46"/>
    </row>
    <row r="299" spans="1:6" x14ac:dyDescent="0.2">
      <c r="A299" s="47"/>
      <c r="B299" s="41" t="s">
        <v>74</v>
      </c>
      <c r="C299" s="41"/>
      <c r="D299" s="119"/>
      <c r="E299" s="46"/>
      <c r="F299" s="46"/>
    </row>
    <row r="300" spans="1:6" x14ac:dyDescent="0.2">
      <c r="A300" s="47"/>
      <c r="B300" s="41" t="s">
        <v>127</v>
      </c>
      <c r="C300" s="41"/>
      <c r="D300" s="119"/>
      <c r="E300" s="46"/>
      <c r="F300" s="46"/>
    </row>
    <row r="301" spans="1:6" x14ac:dyDescent="0.2">
      <c r="A301" s="47"/>
      <c r="B301" s="41" t="s">
        <v>7</v>
      </c>
      <c r="C301" s="41"/>
      <c r="D301" s="119"/>
      <c r="E301" s="46"/>
      <c r="F301" s="46"/>
    </row>
    <row r="302" spans="1:6" x14ac:dyDescent="0.2">
      <c r="A302" s="47"/>
      <c r="B302" s="41" t="s">
        <v>133</v>
      </c>
      <c r="C302" s="41"/>
      <c r="D302" s="119"/>
      <c r="E302" s="41"/>
      <c r="F302" s="41"/>
    </row>
    <row r="303" spans="1:6" x14ac:dyDescent="0.2">
      <c r="A303" s="47"/>
      <c r="B303" s="41"/>
      <c r="C303" s="41"/>
      <c r="D303" s="119"/>
      <c r="E303" s="41"/>
      <c r="F303" s="41"/>
    </row>
    <row r="304" spans="1:6" x14ac:dyDescent="0.2">
      <c r="A304" s="47">
        <v>5.12</v>
      </c>
      <c r="B304" s="41" t="s">
        <v>129</v>
      </c>
      <c r="C304" s="41" t="s">
        <v>91</v>
      </c>
      <c r="D304" s="119">
        <v>90</v>
      </c>
      <c r="E304" s="46">
        <v>0</v>
      </c>
      <c r="F304" s="48">
        <f>D304*E304</f>
        <v>0</v>
      </c>
    </row>
    <row r="305" spans="1:6" x14ac:dyDescent="0.2">
      <c r="A305" s="47"/>
      <c r="B305" s="41" t="s">
        <v>132</v>
      </c>
      <c r="C305" s="41"/>
      <c r="D305" s="119"/>
      <c r="E305" s="46"/>
      <c r="F305" s="46"/>
    </row>
    <row r="306" spans="1:6" x14ac:dyDescent="0.2">
      <c r="A306" s="47"/>
      <c r="B306" s="41"/>
      <c r="C306" s="41"/>
      <c r="D306" s="119"/>
      <c r="E306" s="46"/>
      <c r="F306" s="46"/>
    </row>
    <row r="307" spans="1:6" x14ac:dyDescent="0.2">
      <c r="A307" s="47"/>
      <c r="B307" s="41" t="s">
        <v>133</v>
      </c>
      <c r="C307" s="41"/>
      <c r="D307" s="119"/>
      <c r="E307" s="46"/>
      <c r="F307" s="46"/>
    </row>
    <row r="308" spans="1:6" x14ac:dyDescent="0.2">
      <c r="A308" s="47"/>
      <c r="B308" s="41" t="s">
        <v>7</v>
      </c>
      <c r="C308" s="41"/>
      <c r="D308" s="119"/>
      <c r="E308" s="46"/>
      <c r="F308" s="46"/>
    </row>
    <row r="309" spans="1:6" x14ac:dyDescent="0.2">
      <c r="A309" s="47"/>
      <c r="B309" s="41" t="s">
        <v>73</v>
      </c>
      <c r="C309" s="41"/>
      <c r="D309" s="119"/>
      <c r="E309" s="46"/>
      <c r="F309" s="46"/>
    </row>
    <row r="310" spans="1:6" x14ac:dyDescent="0.2">
      <c r="A310" s="47"/>
      <c r="B310" s="41" t="s">
        <v>75</v>
      </c>
      <c r="C310" s="41"/>
      <c r="D310" s="119"/>
      <c r="E310" s="46"/>
      <c r="F310" s="46"/>
    </row>
    <row r="311" spans="1:6" x14ac:dyDescent="0.2">
      <c r="A311" s="47"/>
      <c r="B311" s="41" t="s">
        <v>7</v>
      </c>
      <c r="C311" s="41"/>
      <c r="D311" s="119"/>
      <c r="E311" s="46"/>
      <c r="F311" s="46"/>
    </row>
    <row r="312" spans="1:6" x14ac:dyDescent="0.2">
      <c r="A312" s="47"/>
      <c r="B312" s="41" t="s">
        <v>133</v>
      </c>
      <c r="C312" s="41"/>
      <c r="D312" s="119"/>
      <c r="E312" s="41"/>
      <c r="F312" s="41"/>
    </row>
    <row r="313" spans="1:6" x14ac:dyDescent="0.2">
      <c r="A313" s="47"/>
      <c r="B313" s="41"/>
      <c r="C313" s="41"/>
      <c r="D313" s="119"/>
      <c r="E313" s="41"/>
      <c r="F313" s="41"/>
    </row>
    <row r="314" spans="1:6" x14ac:dyDescent="0.2">
      <c r="A314" s="47">
        <v>5.13</v>
      </c>
      <c r="B314" s="41" t="s">
        <v>76</v>
      </c>
      <c r="C314" s="41" t="s">
        <v>91</v>
      </c>
      <c r="D314" s="119">
        <v>37.799999999999997</v>
      </c>
      <c r="E314" s="46">
        <v>0</v>
      </c>
      <c r="F314" s="48">
        <f>D314*E314</f>
        <v>0</v>
      </c>
    </row>
    <row r="315" spans="1:6" x14ac:dyDescent="0.2">
      <c r="A315" s="47"/>
      <c r="B315" s="41" t="s">
        <v>130</v>
      </c>
      <c r="C315" s="41"/>
      <c r="D315" s="119"/>
      <c r="E315" s="46"/>
      <c r="F315" s="46"/>
    </row>
    <row r="316" spans="1:6" x14ac:dyDescent="0.2">
      <c r="A316" s="47"/>
      <c r="B316" s="41"/>
      <c r="C316" s="41"/>
      <c r="D316" s="119"/>
      <c r="E316" s="46"/>
      <c r="F316" s="46"/>
    </row>
    <row r="317" spans="1:6" x14ac:dyDescent="0.2">
      <c r="A317" s="47"/>
      <c r="B317" s="41" t="s">
        <v>7</v>
      </c>
      <c r="C317" s="41"/>
      <c r="D317" s="119"/>
      <c r="E317" s="46"/>
      <c r="F317" s="46"/>
    </row>
    <row r="318" spans="1:6" x14ac:dyDescent="0.2">
      <c r="A318" s="47"/>
      <c r="B318" s="41" t="s">
        <v>73</v>
      </c>
      <c r="C318" s="41"/>
      <c r="D318" s="119"/>
      <c r="E318" s="46"/>
      <c r="F318" s="46"/>
    </row>
    <row r="319" spans="1:6" x14ac:dyDescent="0.2">
      <c r="A319" s="47"/>
      <c r="B319" s="41" t="s">
        <v>74</v>
      </c>
      <c r="C319" s="41"/>
      <c r="D319" s="119"/>
      <c r="E319" s="46"/>
      <c r="F319" s="46"/>
    </row>
    <row r="320" spans="1:6" x14ac:dyDescent="0.2">
      <c r="A320" s="47"/>
      <c r="B320" s="41" t="s">
        <v>7</v>
      </c>
      <c r="C320" s="41"/>
      <c r="D320" s="119"/>
      <c r="E320" s="46"/>
      <c r="F320" s="46"/>
    </row>
    <row r="321" spans="1:6" x14ac:dyDescent="0.2">
      <c r="A321" s="54"/>
      <c r="B321" s="58" t="s">
        <v>21</v>
      </c>
      <c r="C321" s="50"/>
      <c r="D321" s="120"/>
      <c r="E321" s="51"/>
      <c r="F321" s="52">
        <f>SUM(F293:F320)</f>
        <v>0</v>
      </c>
    </row>
    <row r="322" spans="1:6" x14ac:dyDescent="0.2">
      <c r="A322" s="54"/>
      <c r="B322" s="57"/>
      <c r="C322" s="53"/>
      <c r="D322" s="121"/>
      <c r="E322" s="47"/>
      <c r="F322" s="116"/>
    </row>
    <row r="323" spans="1:6" x14ac:dyDescent="0.2">
      <c r="A323" s="47"/>
      <c r="B323" s="41"/>
      <c r="C323" s="41"/>
      <c r="D323" s="119"/>
      <c r="E323" s="46"/>
      <c r="F323" s="46"/>
    </row>
    <row r="324" spans="1:6" x14ac:dyDescent="0.2">
      <c r="A324" s="47"/>
      <c r="B324" s="45" t="s">
        <v>218</v>
      </c>
      <c r="C324" s="41"/>
      <c r="D324" s="119"/>
      <c r="E324" s="46"/>
      <c r="F324" s="46"/>
    </row>
    <row r="325" spans="1:6" x14ac:dyDescent="0.2">
      <c r="A325" s="47"/>
      <c r="B325" s="41"/>
      <c r="C325" s="41"/>
      <c r="D325" s="119"/>
      <c r="E325" s="46"/>
      <c r="F325" s="46"/>
    </row>
    <row r="326" spans="1:6" x14ac:dyDescent="0.2">
      <c r="A326" s="47">
        <v>5.21</v>
      </c>
      <c r="B326" s="41" t="s">
        <v>77</v>
      </c>
      <c r="C326" s="41" t="s">
        <v>92</v>
      </c>
      <c r="D326" s="119">
        <v>3.3</v>
      </c>
      <c r="E326" s="46">
        <v>0</v>
      </c>
      <c r="F326" s="48">
        <f>D326*E326</f>
        <v>0</v>
      </c>
    </row>
    <row r="327" spans="1:6" x14ac:dyDescent="0.2">
      <c r="A327" s="47"/>
      <c r="B327" s="41" t="s">
        <v>143</v>
      </c>
      <c r="C327" s="41"/>
      <c r="D327" s="119"/>
      <c r="E327" s="46"/>
      <c r="F327" s="48"/>
    </row>
    <row r="328" spans="1:6" x14ac:dyDescent="0.2">
      <c r="A328" s="47"/>
      <c r="B328" s="41"/>
      <c r="C328" s="41"/>
      <c r="D328" s="119"/>
      <c r="E328" s="46"/>
      <c r="F328" s="46"/>
    </row>
    <row r="329" spans="1:6" x14ac:dyDescent="0.2">
      <c r="A329" s="47"/>
      <c r="B329" s="41" t="s">
        <v>78</v>
      </c>
      <c r="C329" s="41"/>
      <c r="D329" s="119"/>
      <c r="E329" s="41"/>
      <c r="F329" s="41"/>
    </row>
    <row r="330" spans="1:6" x14ac:dyDescent="0.2">
      <c r="A330" s="47"/>
      <c r="B330" s="41" t="s">
        <v>7</v>
      </c>
      <c r="C330" s="41"/>
      <c r="D330" s="119"/>
      <c r="E330" s="41"/>
      <c r="F330" s="41"/>
    </row>
    <row r="331" spans="1:6" x14ac:dyDescent="0.2">
      <c r="A331" s="54"/>
      <c r="B331" s="58" t="s">
        <v>41</v>
      </c>
      <c r="C331" s="50"/>
      <c r="D331" s="120"/>
      <c r="E331" s="51"/>
      <c r="F331" s="52">
        <f>SUM(F326:F330)</f>
        <v>0</v>
      </c>
    </row>
    <row r="332" spans="1:6" x14ac:dyDescent="0.2">
      <c r="A332" s="54"/>
      <c r="B332" s="59"/>
      <c r="C332" s="60"/>
      <c r="D332" s="122"/>
      <c r="E332" s="61"/>
      <c r="F332" s="62"/>
    </row>
    <row r="333" spans="1:6" x14ac:dyDescent="0.2">
      <c r="A333" s="47"/>
      <c r="B333" s="45"/>
      <c r="C333" s="41"/>
      <c r="D333" s="119"/>
      <c r="E333" s="46"/>
      <c r="F333" s="46"/>
    </row>
    <row r="334" spans="1:6" x14ac:dyDescent="0.2">
      <c r="A334" s="84"/>
      <c r="B334" s="59"/>
      <c r="C334" s="60"/>
      <c r="D334" s="122"/>
      <c r="E334" s="61"/>
      <c r="F334" s="62"/>
    </row>
    <row r="335" spans="1:6" x14ac:dyDescent="0.2">
      <c r="A335" s="54"/>
      <c r="B335" s="45" t="s">
        <v>219</v>
      </c>
      <c r="C335" s="41"/>
      <c r="D335" s="119"/>
      <c r="E335" s="46"/>
      <c r="F335" s="48"/>
    </row>
    <row r="336" spans="1:6" x14ac:dyDescent="0.2">
      <c r="A336" s="54"/>
      <c r="B336" s="41"/>
      <c r="C336" s="41"/>
      <c r="D336" s="119"/>
      <c r="E336" s="46"/>
      <c r="F336" s="46"/>
    </row>
    <row r="337" spans="1:6" x14ac:dyDescent="0.2">
      <c r="A337" s="47">
        <v>5.31</v>
      </c>
      <c r="B337" s="41" t="s">
        <v>135</v>
      </c>
      <c r="C337" s="41" t="s">
        <v>91</v>
      </c>
      <c r="D337" s="119">
        <v>221.7</v>
      </c>
      <c r="E337" s="46">
        <v>0</v>
      </c>
      <c r="F337" s="48">
        <f>D337*E337</f>
        <v>0</v>
      </c>
    </row>
    <row r="338" spans="1:6" x14ac:dyDescent="0.2">
      <c r="A338" s="47"/>
      <c r="B338" s="41" t="s">
        <v>138</v>
      </c>
      <c r="C338" s="41"/>
      <c r="D338" s="119"/>
      <c r="E338" s="46"/>
      <c r="F338" s="46"/>
    </row>
    <row r="339" spans="1:6" x14ac:dyDescent="0.2">
      <c r="A339" s="47"/>
      <c r="B339" s="41" t="s">
        <v>136</v>
      </c>
      <c r="C339" s="41"/>
      <c r="D339" s="119"/>
      <c r="E339" s="46"/>
      <c r="F339" s="46"/>
    </row>
    <row r="340" spans="1:6" x14ac:dyDescent="0.2">
      <c r="A340" s="47"/>
      <c r="B340" s="41" t="s">
        <v>137</v>
      </c>
      <c r="C340" s="41"/>
      <c r="D340" s="119"/>
      <c r="E340" s="46"/>
      <c r="F340" s="48"/>
    </row>
    <row r="341" spans="1:6" x14ac:dyDescent="0.2">
      <c r="A341" s="54"/>
      <c r="B341" s="41"/>
      <c r="C341" s="41"/>
      <c r="D341" s="119"/>
      <c r="E341" s="46"/>
      <c r="F341" s="46"/>
    </row>
    <row r="342" spans="1:6" x14ac:dyDescent="0.2">
      <c r="A342" s="47">
        <v>5.32</v>
      </c>
      <c r="B342" s="41" t="s">
        <v>220</v>
      </c>
      <c r="C342" s="41" t="s">
        <v>92</v>
      </c>
      <c r="D342" s="119">
        <v>15.6</v>
      </c>
      <c r="E342" s="46">
        <v>0</v>
      </c>
      <c r="F342" s="48">
        <f>D342*E342</f>
        <v>0</v>
      </c>
    </row>
    <row r="343" spans="1:6" x14ac:dyDescent="0.2">
      <c r="A343" s="47"/>
      <c r="B343" s="41" t="s">
        <v>221</v>
      </c>
      <c r="C343" s="41"/>
      <c r="D343" s="119"/>
      <c r="E343" s="46"/>
      <c r="F343" s="46"/>
    </row>
    <row r="344" spans="1:6" x14ac:dyDescent="0.2">
      <c r="A344" s="54"/>
      <c r="B344" s="41"/>
      <c r="C344" s="41"/>
      <c r="D344" s="119"/>
      <c r="E344" s="46"/>
      <c r="F344" s="48"/>
    </row>
    <row r="345" spans="1:6" x14ac:dyDescent="0.2">
      <c r="A345" s="419">
        <v>5.33</v>
      </c>
      <c r="B345" s="420" t="s">
        <v>725</v>
      </c>
      <c r="C345" s="420" t="s">
        <v>0</v>
      </c>
      <c r="D345" s="421">
        <v>2</v>
      </c>
      <c r="E345" s="46">
        <v>0</v>
      </c>
      <c r="F345" s="423">
        <f>D345*E345</f>
        <v>0</v>
      </c>
    </row>
    <row r="346" spans="1:6" x14ac:dyDescent="0.2">
      <c r="A346" s="419"/>
      <c r="B346" s="420" t="s">
        <v>726</v>
      </c>
      <c r="C346" s="420"/>
      <c r="D346" s="421"/>
      <c r="E346" s="422"/>
      <c r="F346" s="423"/>
    </row>
    <row r="347" spans="1:6" x14ac:dyDescent="0.2">
      <c r="A347" s="419"/>
      <c r="B347" s="420"/>
      <c r="C347" s="420"/>
      <c r="D347" s="421"/>
      <c r="E347" s="422"/>
      <c r="F347" s="423"/>
    </row>
    <row r="348" spans="1:6" x14ac:dyDescent="0.2">
      <c r="A348" s="419"/>
      <c r="B348" s="420" t="s">
        <v>727</v>
      </c>
      <c r="C348" s="420"/>
      <c r="D348" s="421"/>
      <c r="E348" s="422"/>
      <c r="F348" s="423"/>
    </row>
    <row r="349" spans="1:6" x14ac:dyDescent="0.2">
      <c r="A349" s="419"/>
      <c r="B349" s="420" t="s">
        <v>728</v>
      </c>
      <c r="C349" s="420"/>
      <c r="D349" s="421"/>
      <c r="E349" s="422"/>
      <c r="F349" s="423"/>
    </row>
    <row r="350" spans="1:6" x14ac:dyDescent="0.2">
      <c r="A350" s="419"/>
      <c r="B350" s="420" t="s">
        <v>7</v>
      </c>
      <c r="C350" s="420"/>
      <c r="D350" s="421"/>
      <c r="E350" s="422"/>
      <c r="F350" s="422"/>
    </row>
    <row r="351" spans="1:6" x14ac:dyDescent="0.2">
      <c r="A351" s="419"/>
      <c r="B351" s="420" t="s">
        <v>729</v>
      </c>
      <c r="C351" s="420"/>
      <c r="D351" s="421"/>
      <c r="E351" s="422"/>
      <c r="F351" s="422"/>
    </row>
    <row r="352" spans="1:6" x14ac:dyDescent="0.2">
      <c r="A352" s="419"/>
      <c r="B352" s="420" t="s">
        <v>730</v>
      </c>
      <c r="C352" s="420"/>
      <c r="D352" s="421"/>
      <c r="E352" s="422"/>
      <c r="F352" s="422"/>
    </row>
    <row r="353" spans="1:6" x14ac:dyDescent="0.2">
      <c r="A353" s="419"/>
      <c r="B353" s="420"/>
      <c r="C353" s="420"/>
      <c r="D353" s="421"/>
      <c r="E353" s="422"/>
      <c r="F353" s="422"/>
    </row>
    <row r="354" spans="1:6" x14ac:dyDescent="0.2">
      <c r="A354" s="419">
        <v>5.34</v>
      </c>
      <c r="B354" s="420" t="s">
        <v>731</v>
      </c>
      <c r="C354" s="420" t="s">
        <v>0</v>
      </c>
      <c r="D354" s="421">
        <v>1</v>
      </c>
      <c r="E354" s="422">
        <v>0</v>
      </c>
      <c r="F354" s="423">
        <f>D354*E354</f>
        <v>0</v>
      </c>
    </row>
    <row r="355" spans="1:6" x14ac:dyDescent="0.2">
      <c r="A355" s="419"/>
      <c r="B355" s="420" t="s">
        <v>726</v>
      </c>
      <c r="C355" s="420"/>
      <c r="D355" s="421"/>
      <c r="E355" s="422"/>
      <c r="F355" s="423"/>
    </row>
    <row r="356" spans="1:6" x14ac:dyDescent="0.2">
      <c r="A356" s="419"/>
      <c r="B356" s="420"/>
      <c r="C356" s="420"/>
      <c r="D356" s="421"/>
      <c r="E356" s="422"/>
      <c r="F356" s="423"/>
    </row>
    <row r="357" spans="1:6" x14ac:dyDescent="0.2">
      <c r="A357" s="419"/>
      <c r="B357" s="420" t="s">
        <v>7</v>
      </c>
      <c r="C357" s="420"/>
      <c r="D357" s="421"/>
      <c r="E357" s="422"/>
      <c r="F357" s="423"/>
    </row>
    <row r="358" spans="1:6" x14ac:dyDescent="0.2">
      <c r="A358" s="419"/>
      <c r="B358" s="420" t="s">
        <v>727</v>
      </c>
      <c r="C358" s="420"/>
      <c r="D358" s="421"/>
      <c r="E358" s="422"/>
      <c r="F358" s="423"/>
    </row>
    <row r="359" spans="1:6" x14ac:dyDescent="0.2">
      <c r="A359" s="419"/>
      <c r="B359" s="420" t="s">
        <v>728</v>
      </c>
      <c r="C359" s="420"/>
      <c r="D359" s="421"/>
      <c r="E359" s="422"/>
      <c r="F359" s="423"/>
    </row>
    <row r="360" spans="1:6" x14ac:dyDescent="0.2">
      <c r="A360" s="419"/>
      <c r="B360" s="420" t="s">
        <v>7</v>
      </c>
      <c r="C360" s="420"/>
      <c r="D360" s="421"/>
      <c r="E360" s="422"/>
      <c r="F360" s="422"/>
    </row>
    <row r="361" spans="1:6" x14ac:dyDescent="0.2">
      <c r="A361" s="419"/>
      <c r="B361" s="420" t="s">
        <v>729</v>
      </c>
      <c r="C361" s="420"/>
      <c r="D361" s="421"/>
      <c r="E361" s="422"/>
      <c r="F361" s="422"/>
    </row>
    <row r="362" spans="1:6" x14ac:dyDescent="0.2">
      <c r="A362" s="419"/>
      <c r="B362" s="420" t="s">
        <v>730</v>
      </c>
      <c r="C362" s="420"/>
      <c r="D362" s="421"/>
      <c r="E362" s="422"/>
      <c r="F362" s="422"/>
    </row>
    <row r="363" spans="1:6" x14ac:dyDescent="0.2">
      <c r="A363" s="419"/>
      <c r="B363" s="420"/>
      <c r="C363" s="420"/>
      <c r="D363" s="421"/>
      <c r="E363" s="422"/>
      <c r="F363" s="422"/>
    </row>
    <row r="364" spans="1:6" x14ac:dyDescent="0.2">
      <c r="A364" s="419">
        <v>5.35</v>
      </c>
      <c r="B364" s="420" t="s">
        <v>731</v>
      </c>
      <c r="C364" s="420" t="s">
        <v>0</v>
      </c>
      <c r="D364" s="421">
        <v>1</v>
      </c>
      <c r="E364" s="46">
        <v>0</v>
      </c>
      <c r="F364" s="423">
        <f>D364*E364</f>
        <v>0</v>
      </c>
    </row>
    <row r="365" spans="1:6" x14ac:dyDescent="0.2">
      <c r="A365" s="419"/>
      <c r="B365" s="420" t="s">
        <v>732</v>
      </c>
      <c r="C365" s="420"/>
      <c r="D365" s="421"/>
      <c r="E365" s="422"/>
      <c r="F365" s="423"/>
    </row>
    <row r="366" spans="1:6" x14ac:dyDescent="0.2">
      <c r="A366" s="419"/>
      <c r="B366" s="420"/>
      <c r="C366" s="420"/>
      <c r="D366" s="421"/>
      <c r="E366" s="422"/>
      <c r="F366" s="423"/>
    </row>
    <row r="367" spans="1:6" x14ac:dyDescent="0.2">
      <c r="A367" s="419"/>
      <c r="B367" s="420" t="s">
        <v>733</v>
      </c>
      <c r="C367" s="420"/>
      <c r="D367" s="421"/>
      <c r="E367" s="422"/>
      <c r="F367" s="423"/>
    </row>
    <row r="368" spans="1:6" x14ac:dyDescent="0.2">
      <c r="A368" s="419"/>
      <c r="B368" s="420" t="s">
        <v>7</v>
      </c>
      <c r="C368" s="420"/>
      <c r="D368" s="421"/>
      <c r="E368" s="422"/>
      <c r="F368" s="423"/>
    </row>
    <row r="369" spans="1:6" x14ac:dyDescent="0.2">
      <c r="A369" s="419"/>
      <c r="B369" s="420" t="s">
        <v>727</v>
      </c>
      <c r="C369" s="420"/>
      <c r="D369" s="421"/>
      <c r="E369" s="422"/>
      <c r="F369" s="423"/>
    </row>
    <row r="370" spans="1:6" x14ac:dyDescent="0.2">
      <c r="A370" s="419"/>
      <c r="B370" s="420" t="s">
        <v>734</v>
      </c>
      <c r="C370" s="420"/>
      <c r="D370" s="421"/>
      <c r="E370" s="422"/>
      <c r="F370" s="423"/>
    </row>
    <row r="371" spans="1:6" x14ac:dyDescent="0.2">
      <c r="A371" s="419"/>
      <c r="B371" s="420" t="s">
        <v>7</v>
      </c>
      <c r="C371" s="420"/>
      <c r="D371" s="421"/>
      <c r="E371" s="422"/>
      <c r="F371" s="422"/>
    </row>
    <row r="372" spans="1:6" x14ac:dyDescent="0.2">
      <c r="A372" s="419"/>
      <c r="B372" s="420" t="s">
        <v>729</v>
      </c>
      <c r="C372" s="420"/>
      <c r="D372" s="421"/>
      <c r="E372" s="422"/>
      <c r="F372" s="422"/>
    </row>
    <row r="373" spans="1:6" x14ac:dyDescent="0.2">
      <c r="A373" s="419"/>
      <c r="B373" s="420" t="s">
        <v>730</v>
      </c>
      <c r="C373" s="420"/>
      <c r="D373" s="421"/>
      <c r="E373" s="422"/>
      <c r="F373" s="422"/>
    </row>
    <row r="374" spans="1:6" x14ac:dyDescent="0.2">
      <c r="A374" s="419"/>
      <c r="B374" s="420"/>
      <c r="C374" s="420"/>
      <c r="D374" s="421"/>
      <c r="E374" s="422"/>
      <c r="F374" s="422"/>
    </row>
    <row r="375" spans="1:6" x14ac:dyDescent="0.2">
      <c r="A375" s="419">
        <v>5.36</v>
      </c>
      <c r="B375" s="420" t="s">
        <v>735</v>
      </c>
      <c r="C375" s="420" t="s">
        <v>0</v>
      </c>
      <c r="D375" s="421">
        <v>2</v>
      </c>
      <c r="E375" s="46">
        <v>0</v>
      </c>
      <c r="F375" s="423">
        <f>D375*E375</f>
        <v>0</v>
      </c>
    </row>
    <row r="376" spans="1:6" x14ac:dyDescent="0.2">
      <c r="A376" s="419"/>
      <c r="B376" s="420" t="s">
        <v>726</v>
      </c>
      <c r="C376" s="420"/>
      <c r="D376" s="421"/>
      <c r="E376" s="422"/>
      <c r="F376" s="423"/>
    </row>
    <row r="377" spans="1:6" x14ac:dyDescent="0.2">
      <c r="A377" s="419"/>
      <c r="B377" s="420"/>
      <c r="C377" s="420"/>
      <c r="D377" s="421"/>
      <c r="E377" s="422"/>
      <c r="F377" s="423"/>
    </row>
    <row r="378" spans="1:6" x14ac:dyDescent="0.2">
      <c r="A378" s="419"/>
      <c r="B378" s="420" t="s">
        <v>730</v>
      </c>
      <c r="C378" s="420"/>
      <c r="D378" s="421"/>
      <c r="E378" s="422"/>
      <c r="F378" s="423"/>
    </row>
    <row r="379" spans="1:6" x14ac:dyDescent="0.2">
      <c r="A379" s="419"/>
      <c r="B379" s="420" t="s">
        <v>7</v>
      </c>
      <c r="C379" s="420"/>
      <c r="D379" s="421"/>
      <c r="E379" s="422"/>
      <c r="F379" s="423"/>
    </row>
    <row r="380" spans="1:6" x14ac:dyDescent="0.2">
      <c r="A380" s="419"/>
      <c r="B380" s="420" t="s">
        <v>736</v>
      </c>
      <c r="C380" s="420"/>
      <c r="D380" s="421"/>
      <c r="E380" s="422"/>
      <c r="F380" s="423"/>
    </row>
    <row r="381" spans="1:6" x14ac:dyDescent="0.2">
      <c r="A381" s="419"/>
      <c r="B381" s="420" t="s">
        <v>728</v>
      </c>
      <c r="C381" s="420"/>
      <c r="D381" s="421"/>
      <c r="E381" s="422"/>
      <c r="F381" s="423"/>
    </row>
    <row r="382" spans="1:6" x14ac:dyDescent="0.2">
      <c r="A382" s="419"/>
      <c r="B382" s="420" t="s">
        <v>7</v>
      </c>
      <c r="C382" s="420"/>
      <c r="D382" s="421"/>
      <c r="E382" s="422"/>
      <c r="F382" s="422"/>
    </row>
    <row r="383" spans="1:6" x14ac:dyDescent="0.2">
      <c r="A383" s="419"/>
      <c r="B383" s="420" t="s">
        <v>730</v>
      </c>
      <c r="C383" s="420"/>
      <c r="D383" s="421"/>
      <c r="E383" s="422"/>
      <c r="F383" s="422"/>
    </row>
    <row r="384" spans="1:6" x14ac:dyDescent="0.2">
      <c r="A384" s="419"/>
      <c r="B384" s="424" t="s">
        <v>22</v>
      </c>
      <c r="C384" s="425"/>
      <c r="D384" s="426"/>
      <c r="E384" s="427"/>
      <c r="F384" s="428">
        <f>SUM(F337:F383)</f>
        <v>0</v>
      </c>
    </row>
    <row r="385" spans="1:6" x14ac:dyDescent="0.2">
      <c r="A385" s="54"/>
      <c r="B385" s="41"/>
      <c r="C385" s="41"/>
      <c r="D385" s="119"/>
      <c r="E385" s="46"/>
      <c r="F385" s="48"/>
    </row>
    <row r="386" spans="1:6" x14ac:dyDescent="0.2">
      <c r="A386" s="54"/>
      <c r="B386" s="41"/>
      <c r="C386" s="41"/>
      <c r="D386" s="119"/>
      <c r="E386" s="46"/>
      <c r="F386" s="48"/>
    </row>
    <row r="387" spans="1:6" x14ac:dyDescent="0.2">
      <c r="A387" s="54"/>
      <c r="B387" s="41"/>
      <c r="C387" s="41"/>
      <c r="D387" s="119"/>
      <c r="E387" s="46"/>
      <c r="F387" s="48"/>
    </row>
    <row r="388" spans="1:6" x14ac:dyDescent="0.2">
      <c r="A388" s="47"/>
      <c r="B388" s="113" t="s">
        <v>222</v>
      </c>
      <c r="C388" s="41"/>
      <c r="D388" s="119"/>
      <c r="E388" s="46"/>
      <c r="F388" s="46"/>
    </row>
    <row r="389" spans="1:6" x14ac:dyDescent="0.2">
      <c r="A389" s="47"/>
      <c r="B389" s="45"/>
      <c r="C389" s="41"/>
      <c r="D389" s="119"/>
      <c r="E389" s="46"/>
      <c r="F389" s="46"/>
    </row>
    <row r="390" spans="1:6" x14ac:dyDescent="0.2">
      <c r="A390" s="47">
        <v>6.1</v>
      </c>
      <c r="B390" s="41" t="s">
        <v>79</v>
      </c>
      <c r="C390" s="41" t="s">
        <v>15</v>
      </c>
      <c r="D390" s="119">
        <v>1</v>
      </c>
      <c r="E390" s="46">
        <v>0</v>
      </c>
      <c r="F390" s="48">
        <f>D390*E390</f>
        <v>0</v>
      </c>
    </row>
    <row r="391" spans="1:6" x14ac:dyDescent="0.2">
      <c r="A391" s="47"/>
      <c r="B391" s="41" t="s">
        <v>42</v>
      </c>
      <c r="C391" s="41"/>
      <c r="D391" s="119"/>
      <c r="E391" s="46"/>
      <c r="F391" s="46"/>
    </row>
    <row r="392" spans="1:6" x14ac:dyDescent="0.2">
      <c r="A392" s="47"/>
      <c r="B392" s="41"/>
      <c r="C392" s="41"/>
      <c r="D392" s="119"/>
      <c r="E392" s="46"/>
      <c r="F392" s="46"/>
    </row>
    <row r="393" spans="1:6" x14ac:dyDescent="0.2">
      <c r="A393" s="47">
        <v>6.2</v>
      </c>
      <c r="B393" s="41" t="s">
        <v>80</v>
      </c>
      <c r="C393" s="41" t="s">
        <v>15</v>
      </c>
      <c r="D393" s="119">
        <v>1</v>
      </c>
      <c r="E393" s="46">
        <v>0</v>
      </c>
      <c r="F393" s="48">
        <f>D393*E393</f>
        <v>0</v>
      </c>
    </row>
    <row r="394" spans="1:6" x14ac:dyDescent="0.2">
      <c r="A394" s="47"/>
      <c r="B394" s="41"/>
      <c r="C394" s="41"/>
      <c r="D394" s="119"/>
      <c r="E394" s="46"/>
      <c r="F394" s="48"/>
    </row>
    <row r="395" spans="1:6" x14ac:dyDescent="0.2">
      <c r="A395" s="47">
        <v>6.3</v>
      </c>
      <c r="B395" s="41" t="s">
        <v>81</v>
      </c>
      <c r="C395" s="41" t="s">
        <v>0</v>
      </c>
      <c r="D395" s="119">
        <v>1</v>
      </c>
      <c r="E395" s="46">
        <v>0</v>
      </c>
      <c r="F395" s="48">
        <f>D395*E395</f>
        <v>0</v>
      </c>
    </row>
    <row r="396" spans="1:6" x14ac:dyDescent="0.2">
      <c r="A396" s="47"/>
      <c r="B396" s="41"/>
      <c r="C396" s="41"/>
      <c r="D396" s="119"/>
      <c r="E396" s="46"/>
      <c r="F396" s="48"/>
    </row>
    <row r="397" spans="1:6" x14ac:dyDescent="0.2">
      <c r="A397" s="47">
        <v>6.4</v>
      </c>
      <c r="B397" s="41" t="s">
        <v>83</v>
      </c>
      <c r="C397" s="41" t="s">
        <v>0</v>
      </c>
      <c r="D397" s="119">
        <v>1</v>
      </c>
      <c r="E397" s="46">
        <v>0</v>
      </c>
      <c r="F397" s="48">
        <f>D397*E397</f>
        <v>0</v>
      </c>
    </row>
    <row r="398" spans="1:6" x14ac:dyDescent="0.2">
      <c r="A398" s="47"/>
      <c r="B398" s="41"/>
      <c r="C398" s="41"/>
      <c r="D398" s="119"/>
      <c r="E398" s="46"/>
      <c r="F398" s="48"/>
    </row>
    <row r="399" spans="1:6" x14ac:dyDescent="0.2">
      <c r="A399" s="47">
        <v>6.5</v>
      </c>
      <c r="B399" s="41" t="s">
        <v>84</v>
      </c>
      <c r="C399" s="41" t="s">
        <v>0</v>
      </c>
      <c r="D399" s="119">
        <v>1</v>
      </c>
      <c r="E399" s="46">
        <v>0</v>
      </c>
      <c r="F399" s="48">
        <f>D399*E399</f>
        <v>0</v>
      </c>
    </row>
    <row r="400" spans="1:6" x14ac:dyDescent="0.2">
      <c r="A400" s="47"/>
      <c r="B400" s="41" t="s">
        <v>85</v>
      </c>
      <c r="C400" s="41"/>
      <c r="D400" s="119"/>
      <c r="E400" s="46"/>
      <c r="F400" s="48"/>
    </row>
    <row r="401" spans="1:6" x14ac:dyDescent="0.2">
      <c r="A401" s="54"/>
      <c r="B401" s="41"/>
      <c r="C401" s="41"/>
      <c r="D401" s="119"/>
      <c r="E401" s="46"/>
      <c r="F401" s="48"/>
    </row>
    <row r="402" spans="1:6" x14ac:dyDescent="0.2">
      <c r="A402" s="47">
        <v>6.6</v>
      </c>
      <c r="B402" s="41" t="s">
        <v>226</v>
      </c>
      <c r="C402" s="41" t="s">
        <v>0</v>
      </c>
      <c r="D402" s="119">
        <v>1</v>
      </c>
      <c r="E402" s="46">
        <v>0</v>
      </c>
      <c r="F402" s="48">
        <f>D402*E402</f>
        <v>0</v>
      </c>
    </row>
    <row r="403" spans="1:6" x14ac:dyDescent="0.2">
      <c r="A403" s="54"/>
      <c r="B403" s="41" t="s">
        <v>8</v>
      </c>
      <c r="C403" s="41"/>
      <c r="D403" s="119"/>
      <c r="E403" s="46"/>
      <c r="F403" s="48"/>
    </row>
    <row r="404" spans="1:6" x14ac:dyDescent="0.2">
      <c r="A404" s="54"/>
      <c r="B404" s="41" t="s">
        <v>227</v>
      </c>
      <c r="C404" s="41"/>
      <c r="D404" s="119"/>
      <c r="E404" s="46"/>
      <c r="F404" s="48"/>
    </row>
    <row r="405" spans="1:6" x14ac:dyDescent="0.2">
      <c r="A405" s="54"/>
      <c r="B405" s="58" t="s">
        <v>23</v>
      </c>
      <c r="C405" s="50"/>
      <c r="D405" s="120"/>
      <c r="E405" s="51"/>
      <c r="F405" s="52">
        <f>SUM(F390:F404)</f>
        <v>0</v>
      </c>
    </row>
    <row r="406" spans="1:6" x14ac:dyDescent="0.2">
      <c r="A406" s="54"/>
      <c r="B406" s="59"/>
      <c r="C406" s="60"/>
      <c r="D406" s="122"/>
      <c r="E406" s="61"/>
      <c r="F406" s="62"/>
    </row>
    <row r="407" spans="1:6" x14ac:dyDescent="0.2">
      <c r="A407" s="54"/>
      <c r="B407" s="59"/>
      <c r="C407" s="60"/>
      <c r="D407" s="122"/>
      <c r="E407" s="61"/>
      <c r="F407" s="62"/>
    </row>
    <row r="408" spans="1:6" x14ac:dyDescent="0.2">
      <c r="A408" s="54"/>
      <c r="B408" s="59"/>
      <c r="C408" s="60"/>
      <c r="D408" s="122"/>
      <c r="E408" s="61"/>
      <c r="F408" s="69"/>
    </row>
    <row r="409" spans="1:6" x14ac:dyDescent="0.2">
      <c r="A409" s="54"/>
      <c r="B409" s="59"/>
      <c r="C409" s="60"/>
      <c r="D409" s="124"/>
      <c r="E409" s="61"/>
      <c r="F409" s="69"/>
    </row>
    <row r="410" spans="1:6" x14ac:dyDescent="0.2">
      <c r="A410" s="54"/>
      <c r="B410" s="59"/>
      <c r="C410" s="60"/>
      <c r="D410" s="124"/>
      <c r="E410" s="61"/>
      <c r="F410" s="69"/>
    </row>
    <row r="411" spans="1:6" x14ac:dyDescent="0.2">
      <c r="A411" s="54"/>
      <c r="B411" s="59"/>
      <c r="C411" s="60"/>
      <c r="D411" s="124"/>
      <c r="E411" s="61"/>
      <c r="F411" s="69"/>
    </row>
    <row r="412" spans="1:6" x14ac:dyDescent="0.2">
      <c r="A412" s="54"/>
      <c r="B412" s="59"/>
      <c r="C412" s="60"/>
      <c r="D412" s="124"/>
      <c r="E412" s="61"/>
      <c r="F412" s="69"/>
    </row>
    <row r="413" spans="1:6" x14ac:dyDescent="0.2">
      <c r="A413" s="54"/>
      <c r="B413" s="59"/>
      <c r="C413" s="60"/>
      <c r="D413" s="124"/>
      <c r="E413" s="61"/>
      <c r="F413" s="69"/>
    </row>
    <row r="414" spans="1:6" x14ac:dyDescent="0.2">
      <c r="A414" s="54"/>
      <c r="B414" s="59"/>
      <c r="C414" s="60"/>
      <c r="D414" s="124"/>
      <c r="E414" s="61"/>
      <c r="F414" s="69"/>
    </row>
    <row r="415" spans="1:6" x14ac:dyDescent="0.2">
      <c r="A415" s="54"/>
      <c r="B415" s="59"/>
      <c r="C415" s="60"/>
      <c r="D415" s="124"/>
      <c r="E415" s="61"/>
      <c r="F415" s="69"/>
    </row>
    <row r="416" spans="1:6" x14ac:dyDescent="0.2">
      <c r="A416" s="54"/>
      <c r="B416" s="59"/>
      <c r="C416" s="60"/>
      <c r="D416" s="124"/>
      <c r="E416" s="61"/>
      <c r="F416" s="69"/>
    </row>
    <row r="417" spans="1:6" x14ac:dyDescent="0.2">
      <c r="A417" s="54"/>
      <c r="B417" s="59"/>
      <c r="C417" s="60"/>
      <c r="D417" s="124"/>
      <c r="E417" s="61"/>
      <c r="F417" s="69"/>
    </row>
    <row r="418" spans="1:6" x14ac:dyDescent="0.2">
      <c r="A418" s="54"/>
      <c r="B418" s="59"/>
      <c r="C418" s="60"/>
      <c r="D418" s="124"/>
      <c r="E418" s="61"/>
      <c r="F418" s="69"/>
    </row>
    <row r="419" spans="1:6" x14ac:dyDescent="0.2">
      <c r="A419" s="54"/>
      <c r="B419" s="59"/>
      <c r="C419" s="60"/>
      <c r="D419" s="124"/>
      <c r="E419" s="61"/>
      <c r="F419" s="69"/>
    </row>
    <row r="420" spans="1:6" x14ac:dyDescent="0.2">
      <c r="A420" s="54"/>
      <c r="B420" s="59"/>
      <c r="C420" s="60"/>
      <c r="D420" s="124"/>
      <c r="E420" s="61"/>
      <c r="F420" s="69"/>
    </row>
    <row r="421" spans="1:6" x14ac:dyDescent="0.2">
      <c r="A421" s="54"/>
      <c r="B421" s="79"/>
      <c r="C421" s="41"/>
      <c r="D421" s="118"/>
      <c r="E421" s="46"/>
      <c r="F421" s="46"/>
    </row>
    <row r="422" spans="1:6" x14ac:dyDescent="0.2">
      <c r="A422" s="47"/>
      <c r="B422" s="42" t="s">
        <v>390</v>
      </c>
      <c r="C422" s="41"/>
      <c r="D422" s="118"/>
      <c r="E422" s="46"/>
      <c r="F422" s="46"/>
    </row>
    <row r="423" spans="1:6" x14ac:dyDescent="0.2">
      <c r="A423" s="47"/>
      <c r="B423" s="42" t="s">
        <v>43</v>
      </c>
      <c r="C423" s="41"/>
      <c r="D423" s="118"/>
      <c r="E423" s="46"/>
      <c r="F423" s="46"/>
    </row>
    <row r="424" spans="1:6" x14ac:dyDescent="0.2">
      <c r="A424" s="47"/>
      <c r="B424" s="79"/>
      <c r="C424" s="41"/>
      <c r="D424" s="118"/>
      <c r="E424" s="46"/>
      <c r="F424" s="46"/>
    </row>
    <row r="425" spans="1:6" x14ac:dyDescent="0.2">
      <c r="A425" s="54"/>
      <c r="B425" s="45" t="s">
        <v>235</v>
      </c>
      <c r="C425" s="41"/>
      <c r="D425" s="117"/>
      <c r="E425" s="46"/>
      <c r="F425" s="44">
        <f>F62</f>
        <v>0</v>
      </c>
    </row>
    <row r="426" spans="1:6" x14ac:dyDescent="0.2">
      <c r="A426" s="54"/>
      <c r="B426" s="79"/>
      <c r="C426" s="41"/>
      <c r="D426" s="125"/>
      <c r="E426" s="46"/>
      <c r="F426" s="46"/>
    </row>
    <row r="427" spans="1:6" x14ac:dyDescent="0.2">
      <c r="A427" s="54"/>
      <c r="B427" s="45" t="s">
        <v>173</v>
      </c>
      <c r="C427" s="41"/>
      <c r="D427" s="125"/>
      <c r="E427" s="46"/>
      <c r="F427" s="46"/>
    </row>
    <row r="428" spans="1:6" x14ac:dyDescent="0.2">
      <c r="A428" s="54"/>
      <c r="B428" s="45" t="s">
        <v>174</v>
      </c>
      <c r="C428" s="41"/>
      <c r="D428" s="117"/>
      <c r="E428" s="46"/>
      <c r="F428" s="44">
        <f>F87</f>
        <v>0</v>
      </c>
    </row>
    <row r="429" spans="1:6" x14ac:dyDescent="0.2">
      <c r="A429" s="54"/>
      <c r="B429" s="79"/>
      <c r="C429" s="41"/>
      <c r="D429" s="125"/>
      <c r="E429" s="46"/>
      <c r="F429" s="46"/>
    </row>
    <row r="430" spans="1:6" x14ac:dyDescent="0.2">
      <c r="A430" s="54"/>
      <c r="B430" s="45" t="s">
        <v>236</v>
      </c>
      <c r="C430" s="41"/>
      <c r="D430" s="125"/>
      <c r="E430" s="46"/>
      <c r="F430" s="46"/>
    </row>
    <row r="431" spans="1:6" x14ac:dyDescent="0.2">
      <c r="A431" s="54"/>
      <c r="B431" s="45" t="s">
        <v>187</v>
      </c>
      <c r="C431" s="41"/>
      <c r="D431" s="117"/>
      <c r="E431" s="46"/>
      <c r="F431" s="44">
        <f>F170</f>
        <v>0</v>
      </c>
    </row>
    <row r="432" spans="1:6" x14ac:dyDescent="0.2">
      <c r="A432" s="54"/>
      <c r="B432" s="45" t="s">
        <v>199</v>
      </c>
      <c r="C432" s="41"/>
      <c r="D432" s="117"/>
      <c r="E432" s="46"/>
      <c r="F432" s="44">
        <f>F207</f>
        <v>0</v>
      </c>
    </row>
    <row r="433" spans="1:6" x14ac:dyDescent="0.2">
      <c r="A433" s="54"/>
      <c r="B433" s="45" t="s">
        <v>200</v>
      </c>
      <c r="C433" s="41"/>
      <c r="D433" s="117"/>
      <c r="E433" s="46"/>
      <c r="F433" s="44">
        <f>F224</f>
        <v>0</v>
      </c>
    </row>
    <row r="434" spans="1:6" x14ac:dyDescent="0.2">
      <c r="A434" s="54"/>
      <c r="B434" s="45" t="s">
        <v>203</v>
      </c>
      <c r="C434" s="41"/>
      <c r="D434" s="117"/>
      <c r="E434" s="46"/>
      <c r="F434" s="44">
        <f>F252</f>
        <v>0</v>
      </c>
    </row>
    <row r="435" spans="1:6" x14ac:dyDescent="0.2">
      <c r="A435" s="54"/>
      <c r="B435" s="45"/>
      <c r="C435" s="41"/>
      <c r="D435" s="125"/>
      <c r="E435" s="46"/>
      <c r="F435" s="46"/>
    </row>
    <row r="436" spans="1:6" x14ac:dyDescent="0.2">
      <c r="A436" s="54"/>
      <c r="B436" s="45" t="s">
        <v>212</v>
      </c>
      <c r="C436" s="41"/>
      <c r="D436" s="117"/>
      <c r="E436" s="46"/>
      <c r="F436" s="44">
        <f>F285</f>
        <v>0</v>
      </c>
    </row>
    <row r="437" spans="1:6" x14ac:dyDescent="0.2">
      <c r="A437" s="54"/>
      <c r="B437" s="79"/>
      <c r="C437" s="41"/>
      <c r="D437" s="125"/>
      <c r="E437" s="46"/>
      <c r="F437" s="46"/>
    </row>
    <row r="438" spans="1:6" x14ac:dyDescent="0.2">
      <c r="A438" s="54"/>
      <c r="B438" s="45" t="s">
        <v>216</v>
      </c>
      <c r="C438" s="41"/>
      <c r="D438" s="125"/>
      <c r="E438" s="46"/>
      <c r="F438" s="46"/>
    </row>
    <row r="439" spans="1:6" x14ac:dyDescent="0.2">
      <c r="A439" s="54"/>
      <c r="B439" s="45" t="s">
        <v>217</v>
      </c>
      <c r="C439" s="41"/>
      <c r="D439" s="117"/>
      <c r="E439" s="46"/>
      <c r="F439" s="44">
        <f>F321</f>
        <v>0</v>
      </c>
    </row>
    <row r="440" spans="1:6" x14ac:dyDescent="0.2">
      <c r="A440" s="54"/>
      <c r="B440" s="45" t="s">
        <v>218</v>
      </c>
      <c r="C440" s="41"/>
      <c r="D440" s="117"/>
      <c r="E440" s="46"/>
      <c r="F440" s="44">
        <f>F331</f>
        <v>0</v>
      </c>
    </row>
    <row r="441" spans="1:6" x14ac:dyDescent="0.2">
      <c r="A441" s="54"/>
      <c r="B441" s="45" t="s">
        <v>219</v>
      </c>
      <c r="C441" s="41"/>
      <c r="D441" s="117"/>
      <c r="E441" s="46"/>
      <c r="F441" s="44">
        <f>F384</f>
        <v>0</v>
      </c>
    </row>
    <row r="442" spans="1:6" x14ac:dyDescent="0.2">
      <c r="A442" s="54"/>
      <c r="B442" s="42"/>
      <c r="C442" s="41"/>
      <c r="D442" s="125"/>
      <c r="E442" s="46"/>
      <c r="F442" s="46"/>
    </row>
    <row r="443" spans="1:6" x14ac:dyDescent="0.2">
      <c r="A443" s="54"/>
      <c r="B443" s="45" t="s">
        <v>222</v>
      </c>
      <c r="C443" s="41"/>
      <c r="D443" s="117"/>
      <c r="E443" s="46"/>
      <c r="F443" s="116">
        <f>F405</f>
        <v>0</v>
      </c>
    </row>
    <row r="444" spans="1:6" ht="13.5" thickBot="1" x14ac:dyDescent="0.25">
      <c r="A444" s="54"/>
      <c r="B444" s="79"/>
      <c r="C444" s="41"/>
      <c r="D444" s="118"/>
      <c r="E444" s="46"/>
      <c r="F444" s="46"/>
    </row>
    <row r="445" spans="1:6" ht="13.5" thickBot="1" x14ac:dyDescent="0.25">
      <c r="A445" s="54"/>
      <c r="B445" s="134" t="s">
        <v>44</v>
      </c>
      <c r="C445" s="135"/>
      <c r="D445" s="136"/>
      <c r="E445" s="85"/>
      <c r="F445" s="137">
        <f>SUM(F425:F444)</f>
        <v>0</v>
      </c>
    </row>
    <row r="446" spans="1:6" x14ac:dyDescent="0.2">
      <c r="A446" s="54"/>
      <c r="B446" s="79"/>
      <c r="C446" s="41"/>
      <c r="D446" s="118"/>
      <c r="E446" s="46"/>
      <c r="F446" s="46"/>
    </row>
    <row r="447" spans="1:6" x14ac:dyDescent="0.2">
      <c r="A447" s="47"/>
      <c r="B447" s="45"/>
      <c r="C447" s="65"/>
      <c r="D447" s="125"/>
      <c r="E447" s="46"/>
      <c r="F447" s="46"/>
    </row>
    <row r="448" spans="1:6" x14ac:dyDescent="0.2">
      <c r="A448" s="47"/>
      <c r="B448" s="45"/>
      <c r="C448" s="65"/>
      <c r="D448" s="125"/>
      <c r="E448" s="46"/>
      <c r="F448" s="46"/>
    </row>
    <row r="449" spans="1:6" x14ac:dyDescent="0.2">
      <c r="A449" s="47"/>
      <c r="B449" s="45"/>
      <c r="C449" s="65"/>
      <c r="D449" s="125"/>
      <c r="E449" s="46"/>
      <c r="F449" s="46"/>
    </row>
    <row r="450" spans="1:6" x14ac:dyDescent="0.2">
      <c r="A450" s="47"/>
      <c r="B450" s="45"/>
      <c r="C450" s="65"/>
      <c r="D450" s="125"/>
      <c r="E450" s="46"/>
      <c r="F450" s="46"/>
    </row>
    <row r="451" spans="1:6" x14ac:dyDescent="0.2">
      <c r="A451" s="47"/>
      <c r="B451" s="45"/>
      <c r="C451" s="65"/>
      <c r="D451" s="125"/>
      <c r="E451" s="46"/>
      <c r="F451" s="46"/>
    </row>
    <row r="452" spans="1:6" x14ac:dyDescent="0.2">
      <c r="A452" s="47"/>
      <c r="B452" s="45"/>
      <c r="C452" s="65"/>
      <c r="D452" s="125"/>
      <c r="E452" s="46"/>
      <c r="F452" s="46"/>
    </row>
    <row r="453" spans="1:6" x14ac:dyDescent="0.2">
      <c r="A453" s="47"/>
      <c r="B453" s="45"/>
      <c r="C453" s="65"/>
      <c r="D453" s="125"/>
      <c r="E453" s="46"/>
      <c r="F453" s="46"/>
    </row>
    <row r="454" spans="1:6" x14ac:dyDescent="0.2">
      <c r="A454" s="47"/>
      <c r="B454" s="45"/>
      <c r="C454" s="65"/>
      <c r="D454" s="125"/>
      <c r="E454" s="46"/>
      <c r="F454" s="46"/>
    </row>
    <row r="455" spans="1:6" x14ac:dyDescent="0.2">
      <c r="A455" s="47"/>
      <c r="B455" s="45"/>
      <c r="C455" s="65"/>
      <c r="D455" s="125"/>
      <c r="E455" s="46"/>
      <c r="F455" s="46"/>
    </row>
    <row r="456" spans="1:6" x14ac:dyDescent="0.2">
      <c r="A456" s="47"/>
      <c r="B456" s="45"/>
      <c r="C456" s="65"/>
      <c r="D456" s="125"/>
      <c r="E456" s="46"/>
      <c r="F456" s="46"/>
    </row>
    <row r="457" spans="1:6" x14ac:dyDescent="0.2">
      <c r="A457" s="47"/>
      <c r="B457" s="45"/>
      <c r="C457" s="65"/>
      <c r="D457" s="125"/>
      <c r="E457" s="46"/>
      <c r="F457" s="46"/>
    </row>
    <row r="458" spans="1:6" x14ac:dyDescent="0.2">
      <c r="A458" s="47"/>
      <c r="B458" s="45"/>
      <c r="C458" s="65"/>
      <c r="D458" s="125"/>
      <c r="E458" s="46"/>
      <c r="F458" s="46"/>
    </row>
    <row r="459" spans="1:6" x14ac:dyDescent="0.2">
      <c r="A459" s="47"/>
      <c r="B459" s="79"/>
      <c r="C459" s="65"/>
      <c r="D459" s="125"/>
      <c r="E459" s="46"/>
      <c r="F459" s="46"/>
    </row>
    <row r="460" spans="1:6" x14ac:dyDescent="0.2">
      <c r="A460" s="47"/>
      <c r="B460" s="45"/>
      <c r="C460" s="65"/>
      <c r="D460" s="125"/>
      <c r="E460" s="46"/>
      <c r="F460" s="46"/>
    </row>
    <row r="461" spans="1:6" x14ac:dyDescent="0.2">
      <c r="A461" s="47"/>
      <c r="B461" s="45"/>
      <c r="C461" s="65"/>
      <c r="D461" s="125"/>
      <c r="E461" s="46"/>
      <c r="F461" s="46"/>
    </row>
    <row r="462" spans="1:6" x14ac:dyDescent="0.2">
      <c r="A462" s="47"/>
      <c r="B462" s="45"/>
      <c r="C462" s="65"/>
      <c r="D462" s="125"/>
      <c r="E462" s="46"/>
      <c r="F462" s="46"/>
    </row>
    <row r="463" spans="1:6" x14ac:dyDescent="0.2">
      <c r="A463" s="47"/>
      <c r="B463" s="45"/>
      <c r="C463" s="65"/>
      <c r="D463" s="125"/>
      <c r="E463" s="46"/>
      <c r="F463" s="46"/>
    </row>
    <row r="464" spans="1:6" x14ac:dyDescent="0.2">
      <c r="A464" s="47"/>
      <c r="B464" s="45"/>
      <c r="C464" s="65"/>
      <c r="D464" s="125"/>
      <c r="E464" s="46"/>
      <c r="F464" s="46"/>
    </row>
    <row r="465" spans="1:6" x14ac:dyDescent="0.2">
      <c r="A465" s="47"/>
      <c r="B465" s="45"/>
      <c r="C465" s="65"/>
      <c r="D465" s="125"/>
      <c r="E465" s="46"/>
      <c r="F465" s="46"/>
    </row>
    <row r="466" spans="1:6" x14ac:dyDescent="0.2">
      <c r="A466" s="47"/>
      <c r="B466" s="42"/>
      <c r="C466" s="65"/>
      <c r="D466" s="125"/>
      <c r="E466" s="46"/>
      <c r="F466" s="46"/>
    </row>
    <row r="467" spans="1:6" x14ac:dyDescent="0.2">
      <c r="A467" s="47"/>
      <c r="B467" s="42"/>
      <c r="C467" s="65"/>
      <c r="D467" s="125"/>
      <c r="E467" s="46"/>
      <c r="F467" s="46"/>
    </row>
    <row r="468" spans="1:6" x14ac:dyDescent="0.2">
      <c r="A468" s="61"/>
      <c r="B468" s="83"/>
      <c r="C468" s="70"/>
      <c r="D468" s="126"/>
      <c r="E468" s="71"/>
      <c r="F468" s="46"/>
    </row>
    <row r="469" spans="1:6" x14ac:dyDescent="0.2">
      <c r="A469" s="61"/>
      <c r="B469" s="72"/>
      <c r="C469" s="70"/>
      <c r="D469" s="126"/>
      <c r="E469" s="71"/>
      <c r="F469" s="46"/>
    </row>
    <row r="470" spans="1:6" x14ac:dyDescent="0.2">
      <c r="A470" s="61"/>
      <c r="B470" s="83"/>
      <c r="C470" s="70"/>
      <c r="D470" s="127"/>
      <c r="E470" s="71"/>
      <c r="F470" s="46"/>
    </row>
    <row r="471" spans="1:6" x14ac:dyDescent="0.2">
      <c r="A471" s="61"/>
      <c r="B471" s="73"/>
      <c r="C471" s="70"/>
      <c r="D471" s="128"/>
      <c r="E471" s="71"/>
      <c r="F471" s="46"/>
    </row>
    <row r="472" spans="1:6" x14ac:dyDescent="0.2">
      <c r="A472" s="61"/>
      <c r="B472" s="83"/>
      <c r="C472" s="70"/>
      <c r="D472" s="127"/>
      <c r="E472" s="71"/>
      <c r="F472" s="46"/>
    </row>
    <row r="473" spans="1:6" x14ac:dyDescent="0.2">
      <c r="A473" s="61"/>
      <c r="B473" s="74"/>
      <c r="C473" s="70"/>
      <c r="D473" s="127"/>
      <c r="E473" s="71"/>
      <c r="F473" s="75"/>
    </row>
    <row r="474" spans="1:6" x14ac:dyDescent="0.2">
      <c r="A474" s="47"/>
      <c r="B474" s="41"/>
      <c r="C474" s="41"/>
      <c r="D474" s="118"/>
      <c r="E474" s="46"/>
      <c r="F474" s="46"/>
    </row>
    <row r="475" spans="1:6" x14ac:dyDescent="0.2">
      <c r="A475" s="54"/>
      <c r="B475" s="41"/>
      <c r="C475" s="65"/>
      <c r="D475" s="118"/>
      <c r="E475" s="46"/>
      <c r="F475" s="75"/>
    </row>
    <row r="476" spans="1:6" x14ac:dyDescent="0.2">
      <c r="A476" s="54"/>
      <c r="B476" s="41"/>
      <c r="C476" s="65"/>
      <c r="D476" s="118"/>
      <c r="E476" s="46"/>
      <c r="F476" s="75"/>
    </row>
    <row r="477" spans="1:6" x14ac:dyDescent="0.2">
      <c r="A477" s="54"/>
      <c r="B477" s="41"/>
      <c r="C477" s="65"/>
      <c r="D477" s="118"/>
      <c r="E477" s="46"/>
      <c r="F477" s="75"/>
    </row>
    <row r="478" spans="1:6" x14ac:dyDescent="0.2">
      <c r="A478" s="54"/>
      <c r="B478" s="41"/>
      <c r="C478" s="65"/>
      <c r="D478" s="118"/>
      <c r="E478" s="46"/>
      <c r="F478" s="75"/>
    </row>
    <row r="479" spans="1:6" x14ac:dyDescent="0.2">
      <c r="A479" s="54"/>
      <c r="B479" s="41"/>
      <c r="C479" s="65"/>
      <c r="D479" s="118"/>
      <c r="E479" s="46"/>
      <c r="F479" s="75"/>
    </row>
    <row r="480" spans="1:6" x14ac:dyDescent="0.2">
      <c r="A480" s="54"/>
      <c r="B480" s="55"/>
      <c r="C480" s="76"/>
      <c r="D480" s="129"/>
      <c r="E480" s="56"/>
      <c r="F480" s="77"/>
    </row>
    <row r="481" spans="1:6" x14ac:dyDescent="0.2">
      <c r="A481" s="54"/>
      <c r="B481" s="41"/>
      <c r="C481" s="65"/>
      <c r="D481" s="118"/>
      <c r="E481" s="46"/>
      <c r="F481" s="75"/>
    </row>
    <row r="482" spans="1:6" x14ac:dyDescent="0.2">
      <c r="A482" s="54"/>
      <c r="B482" s="41"/>
      <c r="C482" s="65"/>
      <c r="D482" s="118"/>
      <c r="E482" s="46"/>
      <c r="F482" s="75"/>
    </row>
    <row r="483" spans="1:6" x14ac:dyDescent="0.2">
      <c r="A483" s="54"/>
      <c r="B483" s="41"/>
      <c r="C483" s="65"/>
      <c r="D483" s="118"/>
      <c r="E483" s="46"/>
      <c r="F483" s="75"/>
    </row>
    <row r="484" spans="1:6" x14ac:dyDescent="0.2">
      <c r="A484" s="54"/>
      <c r="B484" s="41"/>
      <c r="C484" s="65"/>
      <c r="D484" s="118"/>
      <c r="E484" s="46"/>
      <c r="F484" s="75"/>
    </row>
    <row r="485" spans="1:6" x14ac:dyDescent="0.2">
      <c r="A485" s="54"/>
      <c r="B485" s="74"/>
      <c r="C485" s="70"/>
      <c r="D485" s="127"/>
      <c r="E485" s="71"/>
      <c r="F485" s="75"/>
    </row>
    <row r="486" spans="1:6" x14ac:dyDescent="0.2">
      <c r="A486" s="54"/>
      <c r="B486" s="78"/>
      <c r="C486" s="60"/>
      <c r="D486" s="124"/>
      <c r="E486" s="61"/>
      <c r="F486" s="62"/>
    </row>
    <row r="487" spans="1:6" x14ac:dyDescent="0.2">
      <c r="A487" s="54"/>
      <c r="B487" s="55"/>
      <c r="C487" s="76"/>
      <c r="D487" s="129"/>
      <c r="E487" s="56"/>
      <c r="F487" s="77"/>
    </row>
    <row r="488" spans="1:6" x14ac:dyDescent="0.2">
      <c r="A488" s="84"/>
      <c r="B488" s="55"/>
      <c r="C488" s="76"/>
      <c r="D488" s="129"/>
      <c r="E488" s="56"/>
      <c r="F488" s="77"/>
    </row>
    <row r="489" spans="1:6" x14ac:dyDescent="0.2">
      <c r="A489" s="54"/>
      <c r="B489" s="55"/>
      <c r="C489" s="55"/>
      <c r="D489" s="129"/>
      <c r="E489" s="56"/>
      <c r="F489" s="56"/>
    </row>
    <row r="490" spans="1:6" x14ac:dyDescent="0.2">
      <c r="A490" s="54"/>
      <c r="B490" s="80"/>
      <c r="C490" s="76"/>
      <c r="D490" s="129"/>
      <c r="E490" s="56"/>
      <c r="F490" s="56"/>
    </row>
    <row r="491" spans="1:6" x14ac:dyDescent="0.2">
      <c r="A491" s="54"/>
      <c r="B491" s="80"/>
      <c r="C491" s="76"/>
      <c r="D491" s="129"/>
      <c r="E491" s="56"/>
      <c r="F491" s="56"/>
    </row>
    <row r="492" spans="1:6" x14ac:dyDescent="0.2">
      <c r="A492" s="54"/>
      <c r="B492" s="80"/>
      <c r="C492" s="76"/>
      <c r="D492" s="129"/>
      <c r="E492" s="56"/>
      <c r="F492" s="56"/>
    </row>
    <row r="493" spans="1:6" x14ac:dyDescent="0.2">
      <c r="A493" s="54"/>
      <c r="B493" s="80"/>
      <c r="C493" s="76"/>
      <c r="D493" s="129"/>
      <c r="E493" s="56"/>
      <c r="F493" s="56"/>
    </row>
    <row r="494" spans="1:6" x14ac:dyDescent="0.2">
      <c r="A494" s="54"/>
      <c r="B494" s="79"/>
      <c r="C494" s="65"/>
      <c r="D494" s="118"/>
      <c r="E494" s="46"/>
      <c r="F494" s="46"/>
    </row>
    <row r="495" spans="1:6" x14ac:dyDescent="0.2">
      <c r="A495" s="54"/>
      <c r="B495" s="42"/>
      <c r="C495" s="65"/>
      <c r="D495" s="118"/>
      <c r="E495" s="46"/>
      <c r="F495" s="46"/>
    </row>
    <row r="496" spans="1:6" x14ac:dyDescent="0.2">
      <c r="A496" s="54"/>
      <c r="B496" s="79"/>
      <c r="C496" s="65"/>
      <c r="D496" s="118"/>
      <c r="E496" s="46"/>
      <c r="F496" s="46"/>
    </row>
    <row r="497" spans="1:6" x14ac:dyDescent="0.2">
      <c r="A497" s="54"/>
      <c r="B497" s="45"/>
      <c r="C497" s="65"/>
      <c r="D497" s="118"/>
      <c r="E497" s="46"/>
      <c r="F497" s="44"/>
    </row>
    <row r="498" spans="1:6" x14ac:dyDescent="0.2">
      <c r="A498" s="54"/>
      <c r="B498" s="79"/>
      <c r="C498" s="65"/>
      <c r="D498" s="118"/>
      <c r="E498" s="46"/>
      <c r="F498" s="44"/>
    </row>
    <row r="499" spans="1:6" x14ac:dyDescent="0.2">
      <c r="A499" s="54"/>
      <c r="B499" s="45"/>
      <c r="C499" s="65"/>
      <c r="D499" s="118"/>
      <c r="E499" s="46"/>
      <c r="F499" s="46"/>
    </row>
    <row r="500" spans="1:6" x14ac:dyDescent="0.2">
      <c r="A500" s="54"/>
      <c r="B500" s="45"/>
      <c r="C500" s="65"/>
      <c r="D500" s="118"/>
      <c r="E500" s="46"/>
      <c r="F500" s="44"/>
    </row>
    <row r="501" spans="1:6" x14ac:dyDescent="0.2">
      <c r="A501" s="54"/>
      <c r="B501" s="45"/>
      <c r="C501" s="65"/>
      <c r="D501" s="118"/>
      <c r="E501" s="46"/>
      <c r="F501" s="44"/>
    </row>
    <row r="502" spans="1:6" x14ac:dyDescent="0.2">
      <c r="A502" s="54"/>
      <c r="B502" s="45"/>
      <c r="C502" s="65"/>
      <c r="D502" s="118"/>
      <c r="E502" s="46"/>
      <c r="F502" s="44"/>
    </row>
    <row r="503" spans="1:6" x14ac:dyDescent="0.2">
      <c r="A503" s="54"/>
      <c r="B503" s="45"/>
      <c r="C503" s="65"/>
      <c r="D503" s="118"/>
      <c r="E503" s="46"/>
      <c r="F503" s="44"/>
    </row>
    <row r="504" spans="1:6" x14ac:dyDescent="0.2">
      <c r="A504" s="54"/>
      <c r="B504" s="45"/>
      <c r="C504" s="65"/>
      <c r="D504" s="118"/>
      <c r="E504" s="46"/>
      <c r="F504" s="44"/>
    </row>
    <row r="505" spans="1:6" x14ac:dyDescent="0.2">
      <c r="A505" s="47"/>
      <c r="B505" s="79"/>
      <c r="C505" s="65"/>
      <c r="D505" s="118"/>
      <c r="E505" s="46"/>
      <c r="F505" s="44"/>
    </row>
    <row r="506" spans="1:6" x14ac:dyDescent="0.2">
      <c r="A506" s="47"/>
      <c r="B506" s="45"/>
      <c r="C506" s="65"/>
      <c r="D506" s="118"/>
      <c r="E506" s="46"/>
      <c r="F506" s="44"/>
    </row>
    <row r="507" spans="1:6" x14ac:dyDescent="0.2">
      <c r="A507" s="47"/>
      <c r="B507" s="45"/>
      <c r="C507" s="65"/>
      <c r="D507" s="118"/>
      <c r="E507" s="46"/>
      <c r="F507" s="44"/>
    </row>
    <row r="508" spans="1:6" x14ac:dyDescent="0.2">
      <c r="A508" s="47"/>
      <c r="B508" s="45"/>
      <c r="C508" s="65"/>
      <c r="D508" s="118"/>
      <c r="E508" s="46"/>
      <c r="F508" s="44"/>
    </row>
    <row r="509" spans="1:6" x14ac:dyDescent="0.2">
      <c r="A509" s="47"/>
      <c r="B509" s="45"/>
      <c r="C509" s="65"/>
      <c r="D509" s="118"/>
      <c r="E509" s="46"/>
      <c r="F509" s="44"/>
    </row>
    <row r="510" spans="1:6" x14ac:dyDescent="0.2">
      <c r="A510" s="47"/>
      <c r="B510" s="45"/>
      <c r="C510" s="65"/>
      <c r="D510" s="118"/>
      <c r="E510" s="46"/>
      <c r="F510" s="44"/>
    </row>
    <row r="511" spans="1:6" x14ac:dyDescent="0.2">
      <c r="A511" s="47"/>
      <c r="B511" s="45"/>
      <c r="C511" s="65"/>
      <c r="D511" s="118"/>
      <c r="E511" s="46"/>
      <c r="F511" s="44"/>
    </row>
    <row r="512" spans="1:6" x14ac:dyDescent="0.2">
      <c r="A512" s="47"/>
      <c r="B512" s="45"/>
      <c r="C512" s="65"/>
      <c r="D512" s="118"/>
      <c r="E512" s="46"/>
      <c r="F512" s="44"/>
    </row>
    <row r="513" spans="1:6" x14ac:dyDescent="0.2">
      <c r="A513" s="47"/>
      <c r="B513" s="45"/>
      <c r="C513" s="65"/>
      <c r="D513" s="118"/>
      <c r="E513" s="46"/>
      <c r="F513" s="44"/>
    </row>
    <row r="514" spans="1:6" x14ac:dyDescent="0.2">
      <c r="A514" s="47"/>
      <c r="B514" s="45"/>
      <c r="C514" s="65"/>
      <c r="D514" s="118"/>
      <c r="E514" s="46"/>
      <c r="F514" s="44"/>
    </row>
    <row r="515" spans="1:6" x14ac:dyDescent="0.2">
      <c r="A515" s="47"/>
      <c r="B515" s="45"/>
      <c r="C515" s="65"/>
      <c r="D515" s="118"/>
      <c r="E515" s="46"/>
      <c r="F515" s="44"/>
    </row>
    <row r="516" spans="1:6" x14ac:dyDescent="0.2">
      <c r="A516" s="47"/>
      <c r="B516" s="45"/>
      <c r="C516" s="65"/>
      <c r="D516" s="118"/>
      <c r="E516" s="46"/>
      <c r="F516" s="44"/>
    </row>
    <row r="517" spans="1:6" x14ac:dyDescent="0.2">
      <c r="A517" s="47"/>
      <c r="B517" s="45"/>
      <c r="C517" s="65"/>
      <c r="D517" s="118"/>
      <c r="E517" s="46"/>
      <c r="F517" s="44"/>
    </row>
    <row r="518" spans="1:6" x14ac:dyDescent="0.2">
      <c r="A518" s="47"/>
      <c r="B518" s="45"/>
      <c r="C518" s="65"/>
      <c r="D518" s="118"/>
      <c r="E518" s="46"/>
      <c r="F518" s="44"/>
    </row>
    <row r="519" spans="1:6" x14ac:dyDescent="0.2">
      <c r="A519" s="47"/>
      <c r="B519" s="79"/>
      <c r="C519" s="65"/>
      <c r="D519" s="118"/>
      <c r="E519" s="46"/>
      <c r="F519" s="44"/>
    </row>
    <row r="520" spans="1:6" x14ac:dyDescent="0.2">
      <c r="A520" s="47"/>
      <c r="B520" s="80"/>
      <c r="C520" s="76"/>
      <c r="D520" s="129"/>
      <c r="E520" s="56"/>
      <c r="F520" s="56"/>
    </row>
    <row r="521" spans="1:6" x14ac:dyDescent="0.2">
      <c r="A521" s="47"/>
      <c r="B521" s="80"/>
      <c r="C521" s="76"/>
      <c r="D521" s="129"/>
      <c r="E521" s="56"/>
      <c r="F521" s="56"/>
    </row>
    <row r="522" spans="1:6" x14ac:dyDescent="0.2">
      <c r="A522" s="47"/>
      <c r="B522" s="80"/>
      <c r="C522" s="76"/>
      <c r="D522" s="129"/>
      <c r="E522" s="56"/>
      <c r="F522" s="56"/>
    </row>
    <row r="523" spans="1:6" x14ac:dyDescent="0.2">
      <c r="A523" s="47"/>
      <c r="B523" s="80"/>
      <c r="C523" s="76"/>
      <c r="D523" s="129"/>
      <c r="E523" s="56"/>
      <c r="F523" s="56"/>
    </row>
    <row r="524" spans="1:6" x14ac:dyDescent="0.2">
      <c r="A524" s="47"/>
      <c r="B524" s="80"/>
      <c r="C524" s="76"/>
      <c r="D524" s="129"/>
      <c r="E524" s="56"/>
      <c r="F524" s="56"/>
    </row>
    <row r="525" spans="1:6" x14ac:dyDescent="0.2">
      <c r="A525" s="54"/>
      <c r="B525" s="80"/>
      <c r="C525" s="76"/>
      <c r="D525" s="129"/>
      <c r="E525" s="56"/>
      <c r="F525" s="56"/>
    </row>
    <row r="526" spans="1:6" x14ac:dyDescent="0.2">
      <c r="A526" s="54"/>
      <c r="B526" s="80"/>
      <c r="C526" s="76"/>
      <c r="D526" s="129"/>
      <c r="E526" s="56"/>
      <c r="F526" s="56"/>
    </row>
    <row r="527" spans="1:6" x14ac:dyDescent="0.2">
      <c r="A527" s="54"/>
      <c r="B527" s="80"/>
      <c r="C527" s="76"/>
      <c r="D527" s="129"/>
      <c r="E527" s="56"/>
      <c r="F527" s="56"/>
    </row>
    <row r="528" spans="1:6" x14ac:dyDescent="0.2">
      <c r="A528" s="54"/>
      <c r="B528" s="80"/>
      <c r="C528" s="76"/>
      <c r="D528" s="129"/>
      <c r="E528" s="56"/>
      <c r="F528" s="56"/>
    </row>
    <row r="529" spans="1:6" x14ac:dyDescent="0.2">
      <c r="A529" s="54"/>
      <c r="B529" s="80"/>
      <c r="C529" s="76"/>
      <c r="D529" s="129"/>
      <c r="E529" s="56"/>
      <c r="F529" s="56"/>
    </row>
    <row r="530" spans="1:6" x14ac:dyDescent="0.2">
      <c r="A530" s="54"/>
      <c r="B530" s="80"/>
      <c r="C530" s="76"/>
      <c r="D530" s="129"/>
      <c r="E530" s="56"/>
      <c r="F530" s="56"/>
    </row>
    <row r="531" spans="1:6" x14ac:dyDescent="0.2">
      <c r="A531" s="54"/>
      <c r="B531" s="80"/>
      <c r="C531" s="76"/>
      <c r="D531" s="129"/>
      <c r="E531" s="56"/>
      <c r="F531" s="56"/>
    </row>
    <row r="532" spans="1:6" x14ac:dyDescent="0.2">
      <c r="A532" s="54"/>
      <c r="B532" s="80"/>
      <c r="C532" s="76"/>
      <c r="D532" s="129"/>
      <c r="E532" s="56"/>
      <c r="F532" s="56"/>
    </row>
    <row r="533" spans="1:6" x14ac:dyDescent="0.2">
      <c r="A533" s="54"/>
      <c r="B533" s="80"/>
      <c r="C533" s="76"/>
      <c r="D533" s="129"/>
      <c r="E533" s="56"/>
      <c r="F533" s="56"/>
    </row>
    <row r="534" spans="1:6" x14ac:dyDescent="0.2">
      <c r="A534" s="54"/>
      <c r="B534" s="80"/>
      <c r="C534" s="76"/>
      <c r="D534" s="129"/>
      <c r="E534" s="56"/>
      <c r="F534" s="56"/>
    </row>
    <row r="535" spans="1:6" x14ac:dyDescent="0.2">
      <c r="A535" s="54"/>
      <c r="B535" s="80"/>
      <c r="C535" s="76"/>
      <c r="D535" s="129"/>
      <c r="E535" s="56"/>
      <c r="F535" s="56"/>
    </row>
    <row r="536" spans="1:6" x14ac:dyDescent="0.2">
      <c r="A536" s="54"/>
      <c r="B536" s="80"/>
      <c r="C536" s="76"/>
      <c r="D536" s="129"/>
      <c r="E536" s="56"/>
      <c r="F536" s="56"/>
    </row>
    <row r="537" spans="1:6" x14ac:dyDescent="0.2">
      <c r="A537" s="54"/>
      <c r="B537" s="80"/>
      <c r="C537" s="76"/>
      <c r="D537" s="129"/>
      <c r="E537" s="56"/>
      <c r="F537" s="56"/>
    </row>
    <row r="538" spans="1:6" x14ac:dyDescent="0.2">
      <c r="A538" s="54"/>
      <c r="B538" s="80"/>
      <c r="C538" s="76"/>
      <c r="D538" s="129"/>
      <c r="E538" s="56"/>
      <c r="F538" s="56"/>
    </row>
    <row r="539" spans="1:6" x14ac:dyDescent="0.2">
      <c r="A539" s="54"/>
      <c r="B539" s="80"/>
      <c r="C539" s="76"/>
      <c r="D539" s="129"/>
      <c r="E539" s="56"/>
      <c r="F539" s="56"/>
    </row>
    <row r="540" spans="1:6" x14ac:dyDescent="0.2">
      <c r="A540" s="54"/>
      <c r="B540" s="80"/>
      <c r="C540" s="76"/>
      <c r="D540" s="129"/>
      <c r="E540" s="56"/>
      <c r="F540" s="56"/>
    </row>
    <row r="541" spans="1:6" x14ac:dyDescent="0.2">
      <c r="A541" s="54"/>
      <c r="B541" s="80"/>
      <c r="C541" s="76"/>
      <c r="D541" s="129"/>
      <c r="E541" s="56"/>
      <c r="F541" s="56"/>
    </row>
    <row r="542" spans="1:6" x14ac:dyDescent="0.2">
      <c r="A542" s="54"/>
      <c r="B542" s="80"/>
      <c r="C542" s="76"/>
      <c r="D542" s="129"/>
      <c r="E542" s="56"/>
      <c r="F542" s="56"/>
    </row>
    <row r="543" spans="1:6" x14ac:dyDescent="0.2">
      <c r="A543" s="54"/>
      <c r="B543" s="80"/>
      <c r="C543" s="76"/>
      <c r="D543" s="129"/>
      <c r="E543" s="56"/>
      <c r="F543" s="56"/>
    </row>
    <row r="544" spans="1:6" x14ac:dyDescent="0.2">
      <c r="A544" s="54"/>
      <c r="B544" s="80"/>
      <c r="C544" s="76"/>
      <c r="D544" s="129"/>
      <c r="E544" s="56"/>
      <c r="F544" s="56"/>
    </row>
    <row r="545" spans="1:6" x14ac:dyDescent="0.2">
      <c r="A545" s="54"/>
      <c r="B545" s="80"/>
      <c r="C545" s="76"/>
      <c r="D545" s="129"/>
      <c r="E545" s="56"/>
      <c r="F545" s="56"/>
    </row>
    <row r="546" spans="1:6" x14ac:dyDescent="0.2">
      <c r="A546" s="54"/>
      <c r="B546" s="80"/>
      <c r="C546" s="76"/>
      <c r="D546" s="129"/>
      <c r="E546" s="56"/>
      <c r="F546" s="56"/>
    </row>
    <row r="547" spans="1:6" x14ac:dyDescent="0.2">
      <c r="A547" s="54"/>
      <c r="B547" s="80"/>
      <c r="C547" s="76"/>
      <c r="D547" s="129"/>
      <c r="E547" s="56"/>
      <c r="F547" s="56"/>
    </row>
    <row r="548" spans="1:6" x14ac:dyDescent="0.2">
      <c r="A548" s="54"/>
      <c r="B548" s="80"/>
      <c r="C548" s="76"/>
      <c r="D548" s="129"/>
      <c r="E548" s="56"/>
      <c r="F548" s="56"/>
    </row>
    <row r="549" spans="1:6" x14ac:dyDescent="0.2">
      <c r="A549" s="54"/>
      <c r="B549" s="80"/>
      <c r="C549" s="76"/>
      <c r="D549" s="129"/>
      <c r="E549" s="56"/>
      <c r="F549" s="56"/>
    </row>
    <row r="550" spans="1:6" x14ac:dyDescent="0.2">
      <c r="A550" s="54"/>
      <c r="B550" s="80"/>
      <c r="C550" s="76"/>
      <c r="D550" s="129"/>
      <c r="E550" s="56"/>
      <c r="F550" s="56"/>
    </row>
    <row r="551" spans="1:6" x14ac:dyDescent="0.2">
      <c r="A551" s="54"/>
      <c r="B551" s="80"/>
      <c r="C551" s="76"/>
      <c r="D551" s="129"/>
      <c r="E551" s="56"/>
      <c r="F551" s="56"/>
    </row>
    <row r="552" spans="1:6" x14ac:dyDescent="0.2">
      <c r="A552" s="54"/>
      <c r="B552" s="80"/>
      <c r="C552" s="76"/>
      <c r="D552" s="129"/>
      <c r="E552" s="56"/>
      <c r="F552" s="56"/>
    </row>
    <row r="553" spans="1:6" x14ac:dyDescent="0.2">
      <c r="A553" s="54"/>
      <c r="B553" s="80"/>
      <c r="C553" s="76"/>
      <c r="D553" s="129"/>
      <c r="E553" s="56"/>
      <c r="F553" s="56"/>
    </row>
    <row r="554" spans="1:6" x14ac:dyDescent="0.2">
      <c r="A554" s="54"/>
      <c r="B554" s="80"/>
      <c r="C554" s="76"/>
      <c r="D554" s="129"/>
      <c r="E554" s="56"/>
      <c r="F554" s="56"/>
    </row>
    <row r="555" spans="1:6" x14ac:dyDescent="0.2">
      <c r="A555" s="54"/>
      <c r="B555" s="80"/>
      <c r="C555" s="76"/>
      <c r="D555" s="129"/>
      <c r="E555" s="56"/>
      <c r="F555" s="56"/>
    </row>
    <row r="556" spans="1:6" x14ac:dyDescent="0.2">
      <c r="A556" s="54"/>
      <c r="B556" s="80"/>
      <c r="C556" s="76"/>
      <c r="D556" s="129"/>
      <c r="E556" s="56"/>
      <c r="F556" s="56"/>
    </row>
    <row r="557" spans="1:6" x14ac:dyDescent="0.2">
      <c r="A557" s="54"/>
      <c r="B557" s="80"/>
      <c r="C557" s="76"/>
      <c r="D557" s="129"/>
      <c r="E557" s="56"/>
      <c r="F557" s="56"/>
    </row>
    <row r="558" spans="1:6" x14ac:dyDescent="0.2">
      <c r="A558" s="54"/>
      <c r="B558" s="80"/>
      <c r="C558" s="76"/>
      <c r="D558" s="129"/>
      <c r="E558" s="56"/>
      <c r="F558" s="56"/>
    </row>
    <row r="559" spans="1:6" x14ac:dyDescent="0.2">
      <c r="A559" s="54"/>
      <c r="B559" s="80"/>
      <c r="C559" s="76"/>
      <c r="D559" s="129"/>
      <c r="E559" s="56"/>
      <c r="F559" s="56"/>
    </row>
    <row r="560" spans="1:6" x14ac:dyDescent="0.2">
      <c r="A560" s="54"/>
      <c r="B560" s="80"/>
      <c r="C560" s="76"/>
      <c r="D560" s="129"/>
      <c r="E560" s="56"/>
      <c r="F560" s="56"/>
    </row>
    <row r="561" spans="1:6" x14ac:dyDescent="0.2">
      <c r="A561" s="54"/>
      <c r="B561" s="80"/>
      <c r="C561" s="76"/>
      <c r="D561" s="129"/>
      <c r="E561" s="56"/>
      <c r="F561" s="56"/>
    </row>
    <row r="562" spans="1:6" x14ac:dyDescent="0.2">
      <c r="A562" s="54"/>
      <c r="B562" s="80"/>
      <c r="C562" s="76"/>
      <c r="D562" s="129"/>
      <c r="E562" s="56"/>
      <c r="F562" s="56"/>
    </row>
    <row r="563" spans="1:6" x14ac:dyDescent="0.2">
      <c r="A563" s="54"/>
      <c r="B563" s="80"/>
      <c r="C563" s="76"/>
      <c r="D563" s="129"/>
      <c r="E563" s="56"/>
      <c r="F563" s="56"/>
    </row>
    <row r="564" spans="1:6" x14ac:dyDescent="0.2">
      <c r="A564" s="54"/>
      <c r="B564" s="80"/>
      <c r="C564" s="76"/>
      <c r="D564" s="129"/>
      <c r="E564" s="56"/>
      <c r="F564" s="56"/>
    </row>
    <row r="565" spans="1:6" x14ac:dyDescent="0.2">
      <c r="A565" s="54"/>
      <c r="B565" s="80"/>
      <c r="C565" s="76"/>
      <c r="D565" s="129"/>
      <c r="E565" s="56"/>
      <c r="F565" s="56"/>
    </row>
    <row r="566" spans="1:6" x14ac:dyDescent="0.2">
      <c r="A566" s="54"/>
      <c r="B566" s="80"/>
      <c r="C566" s="76"/>
      <c r="D566" s="129"/>
      <c r="E566" s="56"/>
      <c r="F566" s="56"/>
    </row>
    <row r="567" spans="1:6" x14ac:dyDescent="0.2">
      <c r="A567" s="54"/>
      <c r="B567" s="80"/>
      <c r="C567" s="76"/>
      <c r="D567" s="129"/>
      <c r="E567" s="56"/>
      <c r="F567" s="56"/>
    </row>
    <row r="568" spans="1:6" x14ac:dyDescent="0.2">
      <c r="A568" s="54"/>
      <c r="B568" s="80"/>
      <c r="C568" s="76"/>
      <c r="D568" s="129"/>
      <c r="E568" s="56"/>
      <c r="F568" s="56"/>
    </row>
    <row r="569" spans="1:6" x14ac:dyDescent="0.2">
      <c r="A569" s="54"/>
      <c r="B569" s="80"/>
      <c r="C569" s="76"/>
      <c r="D569" s="129"/>
      <c r="E569" s="56"/>
      <c r="F569" s="56"/>
    </row>
    <row r="570" spans="1:6" x14ac:dyDescent="0.2">
      <c r="A570" s="54"/>
      <c r="B570" s="80"/>
      <c r="C570" s="76"/>
      <c r="D570" s="129"/>
      <c r="E570" s="56"/>
      <c r="F570" s="56"/>
    </row>
    <row r="571" spans="1:6" x14ac:dyDescent="0.2">
      <c r="A571" s="54"/>
      <c r="B571" s="80"/>
      <c r="C571" s="76"/>
      <c r="D571" s="129"/>
      <c r="E571" s="56"/>
      <c r="F571" s="56"/>
    </row>
    <row r="572" spans="1:6" x14ac:dyDescent="0.2">
      <c r="A572" s="54"/>
      <c r="B572" s="80"/>
      <c r="C572" s="76"/>
      <c r="D572" s="129"/>
      <c r="E572" s="56"/>
      <c r="F572" s="56"/>
    </row>
    <row r="573" spans="1:6" x14ac:dyDescent="0.2">
      <c r="A573" s="47"/>
      <c r="B573" s="80"/>
      <c r="C573" s="76"/>
      <c r="D573" s="129"/>
      <c r="E573" s="56"/>
      <c r="F573" s="56"/>
    </row>
    <row r="574" spans="1:6" x14ac:dyDescent="0.2">
      <c r="A574" s="47"/>
      <c r="B574" s="80"/>
      <c r="C574" s="76"/>
      <c r="D574" s="129"/>
      <c r="E574" s="56"/>
      <c r="F574" s="56"/>
    </row>
    <row r="575" spans="1:6" x14ac:dyDescent="0.2">
      <c r="A575" s="47"/>
      <c r="B575" s="80"/>
      <c r="C575" s="76"/>
      <c r="D575" s="129"/>
      <c r="E575" s="56"/>
      <c r="F575" s="56"/>
    </row>
    <row r="576" spans="1:6" x14ac:dyDescent="0.2">
      <c r="A576" s="47"/>
      <c r="B576" s="80"/>
      <c r="C576" s="76"/>
      <c r="D576" s="129"/>
      <c r="E576" s="56"/>
      <c r="F576" s="56"/>
    </row>
    <row r="577" spans="1:6" x14ac:dyDescent="0.2">
      <c r="A577" s="47"/>
      <c r="B577" s="80"/>
      <c r="C577" s="76"/>
      <c r="D577" s="129"/>
      <c r="E577" s="56"/>
      <c r="F577" s="56"/>
    </row>
    <row r="578" spans="1:6" x14ac:dyDescent="0.2">
      <c r="A578" s="47"/>
      <c r="B578" s="80"/>
      <c r="C578" s="76"/>
      <c r="D578" s="129"/>
      <c r="E578" s="56"/>
      <c r="F578" s="56"/>
    </row>
    <row r="579" spans="1:6" x14ac:dyDescent="0.2">
      <c r="A579" s="47"/>
      <c r="B579" s="80"/>
      <c r="C579" s="76"/>
      <c r="D579" s="129"/>
      <c r="E579" s="56"/>
      <c r="F579" s="56"/>
    </row>
    <row r="580" spans="1:6" x14ac:dyDescent="0.2">
      <c r="A580" s="47"/>
      <c r="B580" s="80"/>
      <c r="C580" s="76"/>
      <c r="D580" s="129"/>
      <c r="E580" s="56"/>
      <c r="F580" s="56"/>
    </row>
    <row r="581" spans="1:6" x14ac:dyDescent="0.2">
      <c r="A581" s="47"/>
      <c r="B581" s="80"/>
      <c r="C581" s="76"/>
      <c r="D581" s="129"/>
      <c r="E581" s="56"/>
      <c r="F581" s="56"/>
    </row>
    <row r="582" spans="1:6" x14ac:dyDescent="0.2">
      <c r="A582" s="47"/>
      <c r="B582" s="80"/>
      <c r="C582" s="76"/>
      <c r="D582" s="56"/>
      <c r="E582" s="56"/>
      <c r="F582" s="56"/>
    </row>
    <row r="583" spans="1:6" x14ac:dyDescent="0.2">
      <c r="A583" s="47"/>
      <c r="B583" s="80"/>
      <c r="C583" s="76"/>
      <c r="D583" s="56"/>
      <c r="E583" s="56"/>
      <c r="F583" s="56"/>
    </row>
    <row r="584" spans="1:6" x14ac:dyDescent="0.2">
      <c r="A584" s="47"/>
      <c r="B584" s="80"/>
      <c r="C584" s="76"/>
      <c r="D584" s="56"/>
      <c r="E584" s="56"/>
      <c r="F584" s="56"/>
    </row>
    <row r="585" spans="1:6" x14ac:dyDescent="0.2">
      <c r="A585" s="47"/>
      <c r="B585" s="80"/>
      <c r="C585" s="76"/>
      <c r="D585" s="56"/>
      <c r="E585" s="56"/>
      <c r="F585" s="56"/>
    </row>
    <row r="586" spans="1:6" x14ac:dyDescent="0.2">
      <c r="A586" s="47"/>
      <c r="B586" s="80"/>
      <c r="C586" s="76"/>
      <c r="D586" s="56"/>
      <c r="E586" s="56"/>
      <c r="F586" s="56"/>
    </row>
    <row r="587" spans="1:6" x14ac:dyDescent="0.2">
      <c r="A587" s="47"/>
      <c r="B587" s="80"/>
      <c r="C587" s="76"/>
      <c r="D587" s="56"/>
      <c r="E587" s="56"/>
      <c r="F587" s="56"/>
    </row>
    <row r="588" spans="1:6" x14ac:dyDescent="0.2">
      <c r="A588" s="47"/>
      <c r="B588" s="80"/>
      <c r="C588" s="76"/>
      <c r="D588" s="56"/>
      <c r="E588" s="56"/>
      <c r="F588" s="56"/>
    </row>
    <row r="589" spans="1:6" x14ac:dyDescent="0.2">
      <c r="A589" s="47"/>
      <c r="B589" s="80"/>
      <c r="C589" s="76"/>
      <c r="D589" s="56"/>
      <c r="E589" s="56"/>
      <c r="F589" s="56"/>
    </row>
    <row r="590" spans="1:6" x14ac:dyDescent="0.2">
      <c r="A590" s="47"/>
      <c r="B590" s="80"/>
      <c r="C590" s="76"/>
      <c r="D590" s="56"/>
      <c r="E590" s="56"/>
      <c r="F590" s="56"/>
    </row>
    <row r="591" spans="1:6" x14ac:dyDescent="0.2">
      <c r="A591" s="47"/>
      <c r="B591" s="80"/>
      <c r="C591" s="76"/>
      <c r="D591" s="56"/>
      <c r="E591" s="56"/>
      <c r="F591" s="56"/>
    </row>
    <row r="592" spans="1:6" x14ac:dyDescent="0.2">
      <c r="A592" s="47"/>
      <c r="B592" s="80"/>
      <c r="C592" s="76"/>
      <c r="D592" s="56"/>
      <c r="E592" s="56"/>
      <c r="F592" s="56"/>
    </row>
    <row r="593" spans="1:6" x14ac:dyDescent="0.2">
      <c r="A593" s="47"/>
      <c r="B593" s="80"/>
      <c r="C593" s="76"/>
      <c r="D593" s="56"/>
      <c r="E593" s="56"/>
      <c r="F593" s="56"/>
    </row>
    <row r="594" spans="1:6" x14ac:dyDescent="0.2">
      <c r="A594" s="47"/>
      <c r="B594" s="80"/>
      <c r="C594" s="76"/>
      <c r="D594" s="56"/>
      <c r="E594" s="56"/>
      <c r="F594" s="56"/>
    </row>
    <row r="595" spans="1:6" x14ac:dyDescent="0.2">
      <c r="A595" s="47"/>
      <c r="B595" s="80"/>
      <c r="C595" s="76"/>
      <c r="D595" s="56"/>
      <c r="E595" s="56"/>
      <c r="F595" s="56"/>
    </row>
    <row r="596" spans="1:6" x14ac:dyDescent="0.2">
      <c r="A596" s="47"/>
      <c r="B596" s="80"/>
      <c r="C596" s="76"/>
      <c r="D596" s="56"/>
      <c r="E596" s="56"/>
      <c r="F596" s="56"/>
    </row>
    <row r="597" spans="1:6" x14ac:dyDescent="0.2">
      <c r="A597" s="47"/>
      <c r="B597" s="80"/>
      <c r="C597" s="76"/>
      <c r="D597" s="56"/>
      <c r="E597" s="56"/>
      <c r="F597" s="56"/>
    </row>
    <row r="598" spans="1:6" x14ac:dyDescent="0.2">
      <c r="A598" s="47"/>
      <c r="B598" s="80"/>
      <c r="C598" s="76"/>
      <c r="D598" s="56"/>
      <c r="E598" s="56"/>
      <c r="F598" s="56"/>
    </row>
    <row r="599" spans="1:6" x14ac:dyDescent="0.2">
      <c r="A599" s="47"/>
      <c r="B599" s="80"/>
      <c r="C599" s="76"/>
      <c r="D599" s="56"/>
      <c r="E599" s="56"/>
      <c r="F599" s="56"/>
    </row>
    <row r="600" spans="1:6" x14ac:dyDescent="0.2">
      <c r="A600" s="47"/>
      <c r="B600" s="80"/>
      <c r="C600" s="76"/>
      <c r="D600" s="56"/>
      <c r="E600" s="56"/>
      <c r="F600" s="56"/>
    </row>
    <row r="601" spans="1:6" x14ac:dyDescent="0.2">
      <c r="A601" s="47"/>
      <c r="B601" s="80"/>
      <c r="C601" s="76"/>
      <c r="D601" s="56"/>
      <c r="E601" s="56"/>
      <c r="F601" s="56"/>
    </row>
    <row r="602" spans="1:6" x14ac:dyDescent="0.2">
      <c r="A602" s="47"/>
      <c r="B602" s="80"/>
      <c r="C602" s="76"/>
      <c r="D602" s="56"/>
      <c r="E602" s="56"/>
      <c r="F602" s="56"/>
    </row>
    <row r="603" spans="1:6" x14ac:dyDescent="0.2">
      <c r="A603" s="47"/>
      <c r="B603" s="80"/>
      <c r="C603" s="76"/>
      <c r="D603" s="56"/>
      <c r="E603" s="56"/>
      <c r="F603" s="56"/>
    </row>
    <row r="604" spans="1:6" x14ac:dyDescent="0.2">
      <c r="A604" s="47"/>
      <c r="B604" s="80"/>
      <c r="C604" s="76"/>
      <c r="D604" s="56"/>
      <c r="E604" s="56"/>
      <c r="F604" s="56"/>
    </row>
    <row r="605" spans="1:6" x14ac:dyDescent="0.2">
      <c r="A605" s="47"/>
      <c r="B605" s="80"/>
      <c r="C605" s="76"/>
      <c r="D605" s="56"/>
      <c r="E605" s="56"/>
      <c r="F605" s="56"/>
    </row>
    <row r="606" spans="1:6" x14ac:dyDescent="0.2">
      <c r="A606" s="47"/>
      <c r="B606" s="80"/>
      <c r="C606" s="76"/>
      <c r="D606" s="56"/>
      <c r="E606" s="56"/>
      <c r="F606" s="56"/>
    </row>
    <row r="607" spans="1:6" x14ac:dyDescent="0.2">
      <c r="A607" s="47"/>
      <c r="B607" s="80"/>
      <c r="C607" s="76"/>
      <c r="D607" s="56"/>
      <c r="E607" s="56"/>
      <c r="F607" s="56"/>
    </row>
    <row r="608" spans="1:6" x14ac:dyDescent="0.2">
      <c r="A608" s="47"/>
      <c r="B608" s="80"/>
      <c r="C608" s="76"/>
      <c r="D608" s="56"/>
      <c r="E608" s="56"/>
      <c r="F608" s="56"/>
    </row>
    <row r="609" spans="1:6" x14ac:dyDescent="0.2">
      <c r="A609" s="47"/>
      <c r="B609" s="80"/>
      <c r="C609" s="76"/>
      <c r="D609" s="56"/>
      <c r="E609" s="56"/>
      <c r="F609" s="56"/>
    </row>
    <row r="610" spans="1:6" x14ac:dyDescent="0.2">
      <c r="A610" s="47"/>
      <c r="B610" s="80"/>
      <c r="C610" s="76"/>
      <c r="D610" s="56"/>
      <c r="E610" s="56"/>
      <c r="F610" s="56"/>
    </row>
    <row r="611" spans="1:6" x14ac:dyDescent="0.2">
      <c r="A611" s="47"/>
      <c r="B611" s="80"/>
      <c r="C611" s="76"/>
      <c r="D611" s="56"/>
      <c r="E611" s="56"/>
      <c r="F611" s="56"/>
    </row>
    <row r="612" spans="1:6" x14ac:dyDescent="0.2">
      <c r="A612" s="47"/>
      <c r="B612" s="80"/>
      <c r="C612" s="76"/>
      <c r="D612" s="56"/>
      <c r="E612" s="56"/>
      <c r="F612" s="56"/>
    </row>
    <row r="613" spans="1:6" x14ac:dyDescent="0.2">
      <c r="A613" s="47"/>
      <c r="B613" s="80"/>
      <c r="C613" s="76"/>
      <c r="D613" s="56"/>
      <c r="E613" s="56"/>
      <c r="F613" s="56"/>
    </row>
    <row r="614" spans="1:6" x14ac:dyDescent="0.2">
      <c r="A614" s="47"/>
      <c r="B614" s="80"/>
      <c r="C614" s="76"/>
      <c r="D614" s="56"/>
      <c r="E614" s="56"/>
      <c r="F614" s="56"/>
    </row>
    <row r="615" spans="1:6" x14ac:dyDescent="0.2">
      <c r="A615" s="47"/>
      <c r="B615" s="80"/>
      <c r="C615" s="76"/>
      <c r="D615" s="56"/>
      <c r="E615" s="56"/>
      <c r="F615" s="56"/>
    </row>
    <row r="616" spans="1:6" x14ac:dyDescent="0.2">
      <c r="A616" s="47"/>
      <c r="B616" s="80"/>
      <c r="C616" s="76"/>
      <c r="D616" s="56"/>
      <c r="E616" s="56"/>
      <c r="F616" s="56"/>
    </row>
    <row r="617" spans="1:6" x14ac:dyDescent="0.2">
      <c r="A617" s="47"/>
      <c r="B617" s="80"/>
      <c r="C617" s="76"/>
      <c r="D617" s="56"/>
      <c r="E617" s="56"/>
      <c r="F617" s="56"/>
    </row>
    <row r="618" spans="1:6" x14ac:dyDescent="0.2">
      <c r="A618" s="47"/>
      <c r="B618" s="80"/>
      <c r="C618" s="76"/>
      <c r="D618" s="56"/>
      <c r="E618" s="56"/>
      <c r="F618" s="56"/>
    </row>
    <row r="619" spans="1:6" x14ac:dyDescent="0.2">
      <c r="A619" s="47"/>
      <c r="B619" s="80"/>
      <c r="C619" s="76"/>
      <c r="D619" s="56"/>
      <c r="E619" s="56"/>
      <c r="F619" s="56"/>
    </row>
    <row r="620" spans="1:6" x14ac:dyDescent="0.2">
      <c r="A620" s="47"/>
      <c r="B620" s="80"/>
      <c r="C620" s="76"/>
      <c r="D620" s="56"/>
      <c r="E620" s="56"/>
      <c r="F620" s="56"/>
    </row>
    <row r="621" spans="1:6" x14ac:dyDescent="0.2">
      <c r="A621" s="47"/>
      <c r="B621" s="80"/>
      <c r="C621" s="76"/>
      <c r="D621" s="56"/>
      <c r="E621" s="56"/>
      <c r="F621" s="56"/>
    </row>
    <row r="622" spans="1:6" x14ac:dyDescent="0.2">
      <c r="A622" s="47"/>
      <c r="B622" s="80"/>
      <c r="C622" s="76"/>
      <c r="D622" s="56"/>
      <c r="E622" s="56"/>
      <c r="F622" s="56"/>
    </row>
    <row r="623" spans="1:6" x14ac:dyDescent="0.2">
      <c r="A623" s="47"/>
      <c r="B623" s="80"/>
      <c r="C623" s="76"/>
      <c r="D623" s="56"/>
      <c r="E623" s="56"/>
      <c r="F623" s="56"/>
    </row>
    <row r="624" spans="1:6" x14ac:dyDescent="0.2">
      <c r="A624" s="47"/>
      <c r="B624" s="80"/>
      <c r="C624" s="76"/>
      <c r="D624" s="56"/>
      <c r="E624" s="56"/>
      <c r="F624" s="56"/>
    </row>
    <row r="625" spans="1:6" x14ac:dyDescent="0.2">
      <c r="A625" s="47"/>
      <c r="B625" s="80"/>
      <c r="C625" s="76"/>
      <c r="D625" s="56"/>
      <c r="E625" s="56"/>
      <c r="F625" s="56"/>
    </row>
    <row r="626" spans="1:6" x14ac:dyDescent="0.2">
      <c r="A626" s="47"/>
      <c r="B626" s="80"/>
      <c r="C626" s="76"/>
      <c r="D626" s="56"/>
      <c r="E626" s="56"/>
      <c r="F626" s="56"/>
    </row>
    <row r="627" spans="1:6" x14ac:dyDescent="0.2">
      <c r="A627" s="47"/>
      <c r="B627" s="80"/>
      <c r="C627" s="76"/>
      <c r="D627" s="56"/>
      <c r="E627" s="56"/>
      <c r="F627" s="56"/>
    </row>
    <row r="628" spans="1:6" x14ac:dyDescent="0.2">
      <c r="A628" s="47"/>
      <c r="B628" s="80"/>
      <c r="C628" s="76"/>
      <c r="D628" s="56"/>
      <c r="E628" s="56"/>
      <c r="F628" s="56"/>
    </row>
    <row r="629" spans="1:6" x14ac:dyDescent="0.2">
      <c r="A629" s="47"/>
      <c r="B629" s="80"/>
      <c r="C629" s="76"/>
      <c r="D629" s="56"/>
      <c r="E629" s="56"/>
      <c r="F629" s="56"/>
    </row>
    <row r="630" spans="1:6" x14ac:dyDescent="0.2">
      <c r="A630" s="47"/>
      <c r="B630" s="80"/>
      <c r="C630" s="76"/>
      <c r="D630" s="56"/>
      <c r="E630" s="56"/>
      <c r="F630" s="56"/>
    </row>
    <row r="631" spans="1:6" x14ac:dyDescent="0.2">
      <c r="A631" s="47"/>
      <c r="B631" s="80"/>
      <c r="C631" s="76"/>
      <c r="D631" s="56"/>
      <c r="E631" s="56"/>
      <c r="F631" s="56"/>
    </row>
    <row r="632" spans="1:6" x14ac:dyDescent="0.2">
      <c r="A632" s="47"/>
      <c r="B632" s="80"/>
      <c r="C632" s="76"/>
      <c r="D632" s="56"/>
      <c r="E632" s="56"/>
      <c r="F632" s="56"/>
    </row>
    <row r="633" spans="1:6" x14ac:dyDescent="0.2">
      <c r="A633" s="47"/>
      <c r="B633" s="80"/>
      <c r="C633" s="76"/>
      <c r="D633" s="56"/>
      <c r="E633" s="56"/>
      <c r="F633" s="56"/>
    </row>
    <row r="634" spans="1:6" x14ac:dyDescent="0.2">
      <c r="A634" s="47"/>
      <c r="B634" s="80"/>
      <c r="C634" s="76"/>
      <c r="D634" s="56"/>
      <c r="E634" s="56"/>
      <c r="F634" s="56"/>
    </row>
    <row r="635" spans="1:6" x14ac:dyDescent="0.2">
      <c r="A635" s="47"/>
      <c r="B635" s="80"/>
      <c r="C635" s="76"/>
      <c r="D635" s="56"/>
      <c r="E635" s="56"/>
      <c r="F635" s="56"/>
    </row>
    <row r="636" spans="1:6" x14ac:dyDescent="0.2">
      <c r="A636" s="47"/>
      <c r="B636" s="80"/>
      <c r="C636" s="76"/>
      <c r="D636" s="56"/>
      <c r="E636" s="56"/>
      <c r="F636" s="56"/>
    </row>
    <row r="637" spans="1:6" x14ac:dyDescent="0.2">
      <c r="A637" s="47"/>
      <c r="B637" s="80"/>
      <c r="C637" s="76"/>
      <c r="D637" s="56"/>
      <c r="E637" s="56"/>
      <c r="F637" s="56"/>
    </row>
    <row r="638" spans="1:6" x14ac:dyDescent="0.2">
      <c r="A638" s="47"/>
      <c r="B638" s="80"/>
      <c r="C638" s="76"/>
      <c r="D638" s="56"/>
      <c r="E638" s="56"/>
      <c r="F638" s="56"/>
    </row>
    <row r="639" spans="1:6" x14ac:dyDescent="0.2">
      <c r="A639" s="47"/>
      <c r="B639" s="80"/>
      <c r="C639" s="76"/>
      <c r="D639" s="56"/>
      <c r="E639" s="56"/>
      <c r="F639" s="56"/>
    </row>
    <row r="640" spans="1:6" x14ac:dyDescent="0.2">
      <c r="A640" s="47"/>
      <c r="B640" s="80"/>
      <c r="C640" s="76"/>
      <c r="D640" s="56"/>
      <c r="E640" s="56"/>
      <c r="F640" s="56"/>
    </row>
    <row r="641" spans="1:6" x14ac:dyDescent="0.2">
      <c r="A641" s="47"/>
      <c r="B641" s="80"/>
      <c r="C641" s="76"/>
      <c r="D641" s="56"/>
      <c r="E641" s="56"/>
      <c r="F641" s="56"/>
    </row>
    <row r="642" spans="1:6" x14ac:dyDescent="0.2">
      <c r="A642" s="47"/>
      <c r="B642" s="80"/>
      <c r="C642" s="76"/>
      <c r="D642" s="56"/>
      <c r="E642" s="56"/>
      <c r="F642" s="56"/>
    </row>
    <row r="643" spans="1:6" x14ac:dyDescent="0.2">
      <c r="A643" s="47"/>
      <c r="B643" s="80"/>
      <c r="C643" s="76"/>
      <c r="D643" s="56"/>
      <c r="E643" s="56"/>
      <c r="F643" s="56"/>
    </row>
    <row r="644" spans="1:6" x14ac:dyDescent="0.2">
      <c r="A644" s="47"/>
      <c r="B644" s="80"/>
      <c r="C644" s="76"/>
      <c r="D644" s="56"/>
      <c r="E644" s="56"/>
      <c r="F644" s="56"/>
    </row>
    <row r="645" spans="1:6" x14ac:dyDescent="0.2">
      <c r="A645" s="47"/>
      <c r="B645" s="80"/>
      <c r="C645" s="76"/>
      <c r="D645" s="56"/>
      <c r="E645" s="56"/>
      <c r="F645" s="56"/>
    </row>
    <row r="646" spans="1:6" x14ac:dyDescent="0.2">
      <c r="A646" s="47"/>
      <c r="B646" s="80"/>
      <c r="C646" s="76"/>
      <c r="D646" s="56"/>
      <c r="E646" s="56"/>
      <c r="F646" s="56"/>
    </row>
    <row r="647" spans="1:6" x14ac:dyDescent="0.2">
      <c r="A647" s="47"/>
      <c r="B647" s="80"/>
      <c r="C647" s="76"/>
      <c r="D647" s="56"/>
      <c r="E647" s="56"/>
      <c r="F647" s="56"/>
    </row>
    <row r="648" spans="1:6" x14ac:dyDescent="0.2">
      <c r="A648" s="47"/>
      <c r="B648" s="80"/>
      <c r="C648" s="76"/>
      <c r="D648" s="56"/>
      <c r="E648" s="56"/>
      <c r="F648" s="56"/>
    </row>
    <row r="649" spans="1:6" x14ac:dyDescent="0.2">
      <c r="A649" s="47"/>
      <c r="B649" s="80"/>
      <c r="C649" s="76"/>
      <c r="D649" s="56"/>
      <c r="E649" s="56"/>
      <c r="F649" s="56"/>
    </row>
    <row r="650" spans="1:6" x14ac:dyDescent="0.2">
      <c r="A650" s="47"/>
      <c r="B650" s="80"/>
      <c r="C650" s="76"/>
      <c r="D650" s="56"/>
      <c r="E650" s="56"/>
      <c r="F650" s="56"/>
    </row>
    <row r="651" spans="1:6" x14ac:dyDescent="0.2">
      <c r="A651" s="47"/>
      <c r="B651" s="80"/>
      <c r="C651" s="76"/>
      <c r="D651" s="56"/>
      <c r="E651" s="56"/>
      <c r="F651" s="56"/>
    </row>
    <row r="652" spans="1:6" x14ac:dyDescent="0.2">
      <c r="A652" s="47"/>
      <c r="B652" s="80"/>
      <c r="C652" s="76"/>
      <c r="D652" s="56"/>
      <c r="E652" s="56"/>
      <c r="F652" s="56"/>
    </row>
    <row r="653" spans="1:6" x14ac:dyDescent="0.2">
      <c r="A653" s="47"/>
      <c r="B653" s="80"/>
      <c r="C653" s="76"/>
      <c r="D653" s="56"/>
      <c r="E653" s="56"/>
      <c r="F653" s="56"/>
    </row>
    <row r="654" spans="1:6" x14ac:dyDescent="0.2">
      <c r="A654" s="47"/>
      <c r="B654" s="80"/>
      <c r="C654" s="76"/>
      <c r="D654" s="56"/>
      <c r="E654" s="56"/>
      <c r="F654" s="56"/>
    </row>
    <row r="655" spans="1:6" x14ac:dyDescent="0.2">
      <c r="A655" s="47"/>
      <c r="B655" s="80"/>
      <c r="C655" s="76"/>
      <c r="D655" s="56"/>
      <c r="E655" s="56"/>
      <c r="F655" s="56"/>
    </row>
    <row r="656" spans="1:6" x14ac:dyDescent="0.2">
      <c r="A656" s="47"/>
      <c r="B656" s="80"/>
      <c r="C656" s="76"/>
      <c r="D656" s="56"/>
      <c r="E656" s="56"/>
      <c r="F656" s="56"/>
    </row>
    <row r="657" spans="1:6" x14ac:dyDescent="0.2">
      <c r="A657" s="47"/>
      <c r="B657" s="80"/>
      <c r="C657" s="76"/>
      <c r="D657" s="56"/>
      <c r="E657" s="56"/>
      <c r="F657" s="56"/>
    </row>
    <row r="658" spans="1:6" x14ac:dyDescent="0.2">
      <c r="A658" s="47"/>
      <c r="B658" s="80"/>
      <c r="C658" s="76"/>
      <c r="D658" s="56"/>
      <c r="E658" s="56"/>
      <c r="F658" s="56"/>
    </row>
    <row r="659" spans="1:6" x14ac:dyDescent="0.2">
      <c r="A659" s="47"/>
      <c r="B659" s="80"/>
      <c r="C659" s="76"/>
      <c r="D659" s="56"/>
      <c r="E659" s="56"/>
      <c r="F659" s="56"/>
    </row>
    <row r="660" spans="1:6" x14ac:dyDescent="0.2">
      <c r="A660" s="47"/>
      <c r="B660" s="80"/>
      <c r="C660" s="76"/>
      <c r="D660" s="56"/>
      <c r="E660" s="56"/>
      <c r="F660" s="56"/>
    </row>
    <row r="661" spans="1:6" x14ac:dyDescent="0.2">
      <c r="A661" s="47"/>
      <c r="B661" s="80"/>
      <c r="C661" s="76"/>
      <c r="D661" s="56"/>
      <c r="E661" s="56"/>
      <c r="F661" s="56"/>
    </row>
    <row r="662" spans="1:6" x14ac:dyDescent="0.2">
      <c r="A662" s="47"/>
      <c r="B662" s="80"/>
      <c r="C662" s="76"/>
      <c r="D662" s="56"/>
      <c r="E662" s="56"/>
      <c r="F662" s="56"/>
    </row>
    <row r="663" spans="1:6" x14ac:dyDescent="0.2">
      <c r="A663" s="47"/>
      <c r="B663" s="80"/>
      <c r="C663" s="76"/>
      <c r="D663" s="56"/>
      <c r="E663" s="56"/>
      <c r="F663" s="56"/>
    </row>
    <row r="664" spans="1:6" x14ac:dyDescent="0.2">
      <c r="A664" s="47"/>
      <c r="B664" s="80"/>
      <c r="C664" s="76"/>
      <c r="D664" s="56"/>
      <c r="E664" s="56"/>
      <c r="F664" s="56"/>
    </row>
    <row r="665" spans="1:6" x14ac:dyDescent="0.2">
      <c r="A665" s="47"/>
      <c r="B665" s="80"/>
      <c r="C665" s="76"/>
      <c r="D665" s="56"/>
      <c r="E665" s="56"/>
      <c r="F665" s="56"/>
    </row>
    <row r="666" spans="1:6" x14ac:dyDescent="0.2">
      <c r="A666" s="47"/>
      <c r="B666" s="80"/>
      <c r="C666" s="76"/>
      <c r="D666" s="56"/>
      <c r="E666" s="56"/>
      <c r="F666" s="56"/>
    </row>
    <row r="667" spans="1:6" x14ac:dyDescent="0.2">
      <c r="A667" s="47"/>
      <c r="B667" s="80"/>
      <c r="C667" s="76"/>
      <c r="D667" s="56"/>
      <c r="E667" s="56"/>
      <c r="F667" s="56"/>
    </row>
    <row r="668" spans="1:6" x14ac:dyDescent="0.2">
      <c r="A668" s="47"/>
      <c r="B668" s="80"/>
      <c r="C668" s="76"/>
      <c r="D668" s="56"/>
      <c r="E668" s="56"/>
      <c r="F668" s="56"/>
    </row>
    <row r="669" spans="1:6" x14ac:dyDescent="0.2">
      <c r="A669" s="47"/>
      <c r="B669" s="80"/>
      <c r="C669" s="76"/>
      <c r="D669" s="56"/>
      <c r="E669" s="56"/>
      <c r="F669" s="56"/>
    </row>
    <row r="670" spans="1:6" x14ac:dyDescent="0.2">
      <c r="A670" s="47"/>
      <c r="B670" s="80"/>
      <c r="C670" s="76"/>
      <c r="D670" s="56"/>
      <c r="E670" s="56"/>
      <c r="F670" s="56"/>
    </row>
    <row r="671" spans="1:6" x14ac:dyDescent="0.2">
      <c r="A671" s="47"/>
      <c r="B671" s="80"/>
      <c r="C671" s="76"/>
      <c r="D671" s="56"/>
      <c r="E671" s="56"/>
      <c r="F671" s="56"/>
    </row>
    <row r="672" spans="1:6" x14ac:dyDescent="0.2">
      <c r="A672" s="47"/>
      <c r="B672" s="80"/>
      <c r="C672" s="76"/>
      <c r="D672" s="56"/>
      <c r="E672" s="56"/>
      <c r="F672" s="56"/>
    </row>
    <row r="673" spans="1:6" x14ac:dyDescent="0.2">
      <c r="A673" s="47"/>
      <c r="B673" s="80"/>
      <c r="C673" s="76"/>
      <c r="D673" s="56"/>
      <c r="E673" s="56"/>
      <c r="F673" s="56"/>
    </row>
    <row r="674" spans="1:6" x14ac:dyDescent="0.2">
      <c r="A674" s="47"/>
      <c r="B674" s="80"/>
      <c r="C674" s="76"/>
      <c r="D674" s="56"/>
      <c r="E674" s="56"/>
      <c r="F674" s="56"/>
    </row>
    <row r="675" spans="1:6" x14ac:dyDescent="0.2">
      <c r="A675" s="47"/>
      <c r="B675" s="80"/>
      <c r="C675" s="76"/>
      <c r="D675" s="56"/>
      <c r="E675" s="56"/>
      <c r="F675" s="56"/>
    </row>
    <row r="676" spans="1:6" x14ac:dyDescent="0.2">
      <c r="A676" s="47"/>
      <c r="B676" s="80"/>
      <c r="C676" s="76"/>
      <c r="D676" s="56"/>
      <c r="E676" s="56"/>
      <c r="F676" s="56"/>
    </row>
    <row r="677" spans="1:6" x14ac:dyDescent="0.2">
      <c r="A677" s="47"/>
      <c r="B677" s="80"/>
      <c r="C677" s="76"/>
      <c r="D677" s="56"/>
      <c r="E677" s="56"/>
      <c r="F677" s="56"/>
    </row>
    <row r="678" spans="1:6" x14ac:dyDescent="0.2">
      <c r="A678" s="47"/>
      <c r="B678" s="80"/>
      <c r="C678" s="76"/>
      <c r="D678" s="56"/>
      <c r="E678" s="56"/>
      <c r="F678" s="56"/>
    </row>
    <row r="679" spans="1:6" x14ac:dyDescent="0.2">
      <c r="A679" s="47"/>
      <c r="B679" s="80"/>
      <c r="C679" s="76"/>
      <c r="D679" s="56"/>
      <c r="E679" s="56"/>
      <c r="F679" s="56"/>
    </row>
    <row r="680" spans="1:6" x14ac:dyDescent="0.2">
      <c r="A680" s="47"/>
      <c r="B680" s="80"/>
      <c r="C680" s="76"/>
      <c r="D680" s="56"/>
      <c r="E680" s="56"/>
      <c r="F680" s="56"/>
    </row>
    <row r="681" spans="1:6" x14ac:dyDescent="0.2">
      <c r="A681" s="47"/>
      <c r="B681" s="80"/>
      <c r="C681" s="76"/>
      <c r="D681" s="56"/>
      <c r="E681" s="56"/>
      <c r="F681" s="56"/>
    </row>
    <row r="682" spans="1:6" x14ac:dyDescent="0.2">
      <c r="A682" s="47"/>
      <c r="B682" s="80"/>
      <c r="C682" s="76"/>
      <c r="D682" s="56"/>
      <c r="E682" s="56"/>
      <c r="F682" s="56"/>
    </row>
    <row r="683" spans="1:6" x14ac:dyDescent="0.2">
      <c r="A683" s="47"/>
      <c r="B683" s="80"/>
      <c r="C683" s="76"/>
      <c r="D683" s="56"/>
      <c r="E683" s="56"/>
      <c r="F683" s="56"/>
    </row>
    <row r="684" spans="1:6" x14ac:dyDescent="0.2">
      <c r="A684" s="47"/>
      <c r="B684" s="80"/>
      <c r="C684" s="76"/>
      <c r="D684" s="56"/>
      <c r="E684" s="56"/>
      <c r="F684" s="56"/>
    </row>
    <row r="685" spans="1:6" x14ac:dyDescent="0.2">
      <c r="A685" s="47"/>
      <c r="B685" s="80"/>
      <c r="C685" s="76"/>
      <c r="D685" s="56"/>
      <c r="E685" s="56"/>
      <c r="F685" s="56"/>
    </row>
    <row r="686" spans="1:6" x14ac:dyDescent="0.2">
      <c r="A686" s="47"/>
      <c r="B686" s="80"/>
      <c r="C686" s="76"/>
      <c r="D686" s="56"/>
      <c r="E686" s="56"/>
      <c r="F686" s="56"/>
    </row>
    <row r="687" spans="1:6" x14ac:dyDescent="0.2">
      <c r="A687" s="47"/>
      <c r="B687" s="80"/>
      <c r="C687" s="76"/>
      <c r="D687" s="56"/>
      <c r="E687" s="56"/>
      <c r="F687" s="56"/>
    </row>
    <row r="688" spans="1:6" x14ac:dyDescent="0.2">
      <c r="A688" s="47"/>
      <c r="B688" s="80"/>
      <c r="C688" s="76"/>
      <c r="D688" s="56"/>
      <c r="E688" s="56"/>
      <c r="F688" s="56"/>
    </row>
    <row r="689" spans="1:6" x14ac:dyDescent="0.2">
      <c r="A689" s="47"/>
      <c r="B689" s="80"/>
      <c r="C689" s="76"/>
      <c r="D689" s="56"/>
      <c r="E689" s="56"/>
      <c r="F689" s="56"/>
    </row>
    <row r="690" spans="1:6" x14ac:dyDescent="0.2">
      <c r="A690" s="47"/>
      <c r="B690" s="80"/>
      <c r="C690" s="76"/>
      <c r="D690" s="56"/>
      <c r="E690" s="56"/>
      <c r="F690" s="56"/>
    </row>
    <row r="691" spans="1:6" x14ac:dyDescent="0.2">
      <c r="A691" s="47"/>
      <c r="B691" s="80"/>
      <c r="C691" s="76"/>
      <c r="D691" s="56"/>
      <c r="E691" s="56"/>
      <c r="F691" s="56"/>
    </row>
    <row r="692" spans="1:6" x14ac:dyDescent="0.2">
      <c r="A692" s="47"/>
      <c r="B692" s="80"/>
      <c r="C692" s="76"/>
      <c r="D692" s="56"/>
      <c r="E692" s="56"/>
      <c r="F692" s="56"/>
    </row>
    <row r="693" spans="1:6" x14ac:dyDescent="0.2">
      <c r="A693" s="47"/>
      <c r="B693" s="80"/>
      <c r="C693" s="76"/>
      <c r="D693" s="56"/>
      <c r="E693" s="56"/>
      <c r="F693" s="56"/>
    </row>
    <row r="694" spans="1:6" x14ac:dyDescent="0.2">
      <c r="A694" s="47"/>
      <c r="B694" s="80"/>
      <c r="C694" s="76"/>
      <c r="D694" s="56"/>
      <c r="E694" s="56"/>
      <c r="F694" s="56"/>
    </row>
    <row r="695" spans="1:6" x14ac:dyDescent="0.2">
      <c r="A695" s="47"/>
      <c r="B695" s="80"/>
      <c r="C695" s="76"/>
      <c r="D695" s="56"/>
      <c r="E695" s="56"/>
      <c r="F695" s="56"/>
    </row>
    <row r="696" spans="1:6" x14ac:dyDescent="0.2">
      <c r="A696" s="47"/>
      <c r="B696" s="80"/>
      <c r="C696" s="76"/>
      <c r="D696" s="56"/>
      <c r="E696" s="56"/>
      <c r="F696" s="56"/>
    </row>
    <row r="697" spans="1:6" x14ac:dyDescent="0.2">
      <c r="A697" s="47"/>
      <c r="B697" s="80"/>
      <c r="C697" s="76"/>
      <c r="D697" s="56"/>
      <c r="E697" s="56"/>
      <c r="F697" s="56"/>
    </row>
    <row r="698" spans="1:6" x14ac:dyDescent="0.2">
      <c r="A698" s="47"/>
      <c r="B698" s="80"/>
      <c r="C698" s="76"/>
      <c r="D698" s="56"/>
      <c r="E698" s="56"/>
      <c r="F698" s="56"/>
    </row>
    <row r="699" spans="1:6" x14ac:dyDescent="0.2">
      <c r="A699" s="47"/>
      <c r="B699" s="80"/>
      <c r="C699" s="76"/>
      <c r="D699" s="56"/>
      <c r="E699" s="56"/>
      <c r="F699" s="56"/>
    </row>
    <row r="700" spans="1:6" x14ac:dyDescent="0.2">
      <c r="A700" s="47"/>
      <c r="B700" s="80"/>
      <c r="C700" s="76"/>
      <c r="D700" s="56"/>
      <c r="E700" s="56"/>
      <c r="F700" s="56"/>
    </row>
    <row r="701" spans="1:6" x14ac:dyDescent="0.2">
      <c r="A701" s="47"/>
      <c r="B701" s="80"/>
      <c r="C701" s="76"/>
      <c r="D701" s="56"/>
      <c r="E701" s="56"/>
      <c r="F701" s="56"/>
    </row>
    <row r="702" spans="1:6" x14ac:dyDescent="0.2">
      <c r="A702" s="47"/>
      <c r="B702" s="80"/>
      <c r="C702" s="76"/>
      <c r="D702" s="56"/>
      <c r="E702" s="56"/>
      <c r="F702" s="56"/>
    </row>
    <row r="703" spans="1:6" x14ac:dyDescent="0.2">
      <c r="A703" s="47"/>
      <c r="B703" s="80"/>
      <c r="C703" s="76"/>
      <c r="D703" s="56"/>
      <c r="E703" s="56"/>
      <c r="F703" s="56"/>
    </row>
    <row r="704" spans="1:6" x14ac:dyDescent="0.2">
      <c r="A704" s="47"/>
      <c r="B704" s="80"/>
      <c r="C704" s="76"/>
      <c r="D704" s="56"/>
      <c r="E704" s="56"/>
      <c r="F704" s="56"/>
    </row>
    <row r="705" spans="1:6" x14ac:dyDescent="0.2">
      <c r="A705" s="47"/>
      <c r="B705" s="80"/>
      <c r="C705" s="76"/>
      <c r="D705" s="56"/>
      <c r="E705" s="56"/>
      <c r="F705" s="56"/>
    </row>
    <row r="706" spans="1:6" x14ac:dyDescent="0.2">
      <c r="A706" s="47"/>
      <c r="B706" s="80"/>
      <c r="C706" s="76"/>
      <c r="D706" s="56"/>
      <c r="E706" s="56"/>
      <c r="F706" s="56"/>
    </row>
    <row r="707" spans="1:6" x14ac:dyDescent="0.2">
      <c r="A707" s="47"/>
      <c r="B707" s="80"/>
      <c r="C707" s="76"/>
      <c r="D707" s="56"/>
      <c r="E707" s="56"/>
      <c r="F707" s="56"/>
    </row>
    <row r="708" spans="1:6" x14ac:dyDescent="0.2">
      <c r="A708" s="47"/>
      <c r="B708" s="80"/>
      <c r="C708" s="76"/>
      <c r="D708" s="56"/>
      <c r="E708" s="56"/>
      <c r="F708" s="56"/>
    </row>
    <row r="709" spans="1:6" x14ac:dyDescent="0.2">
      <c r="A709" s="47"/>
      <c r="B709" s="80"/>
      <c r="C709" s="76"/>
      <c r="D709" s="56"/>
      <c r="E709" s="56"/>
      <c r="F709" s="56"/>
    </row>
    <row r="710" spans="1:6" x14ac:dyDescent="0.2">
      <c r="A710" s="47"/>
      <c r="B710" s="80"/>
      <c r="C710" s="76"/>
      <c r="D710" s="56"/>
      <c r="E710" s="56"/>
      <c r="F710" s="56"/>
    </row>
    <row r="711" spans="1:6" x14ac:dyDescent="0.2">
      <c r="A711" s="47"/>
      <c r="B711" s="80"/>
      <c r="C711" s="76"/>
      <c r="D711" s="56"/>
      <c r="E711" s="56"/>
      <c r="F711" s="56"/>
    </row>
    <row r="712" spans="1:6" x14ac:dyDescent="0.2">
      <c r="A712" s="47"/>
      <c r="B712" s="80"/>
      <c r="C712" s="76"/>
      <c r="D712" s="56"/>
      <c r="E712" s="56"/>
      <c r="F712" s="56"/>
    </row>
    <row r="713" spans="1:6" x14ac:dyDescent="0.2">
      <c r="A713" s="47"/>
      <c r="B713" s="80"/>
      <c r="C713" s="76"/>
      <c r="D713" s="56"/>
      <c r="E713" s="56"/>
      <c r="F713" s="56"/>
    </row>
    <row r="714" spans="1:6" x14ac:dyDescent="0.2">
      <c r="A714" s="47"/>
      <c r="B714" s="80"/>
      <c r="C714" s="76"/>
      <c r="D714" s="56"/>
      <c r="E714" s="56"/>
      <c r="F714" s="56"/>
    </row>
    <row r="715" spans="1:6" x14ac:dyDescent="0.2">
      <c r="A715" s="47"/>
      <c r="B715" s="80"/>
      <c r="C715" s="76"/>
      <c r="D715" s="56"/>
      <c r="E715" s="56"/>
      <c r="F715" s="56"/>
    </row>
    <row r="716" spans="1:6" x14ac:dyDescent="0.2">
      <c r="A716" s="47"/>
      <c r="B716" s="80"/>
      <c r="C716" s="76"/>
      <c r="D716" s="56"/>
      <c r="E716" s="56"/>
      <c r="F716" s="56"/>
    </row>
    <row r="717" spans="1:6" x14ac:dyDescent="0.2">
      <c r="A717" s="47"/>
      <c r="B717" s="80"/>
      <c r="C717" s="76"/>
      <c r="D717" s="56"/>
      <c r="E717" s="56"/>
      <c r="F717" s="56"/>
    </row>
    <row r="718" spans="1:6" x14ac:dyDescent="0.2">
      <c r="A718" s="47"/>
      <c r="B718" s="80"/>
      <c r="C718" s="76"/>
      <c r="D718" s="56"/>
      <c r="E718" s="56"/>
      <c r="F718" s="56"/>
    </row>
    <row r="719" spans="1:6" x14ac:dyDescent="0.2">
      <c r="A719" s="47"/>
      <c r="B719" s="80"/>
      <c r="C719" s="76"/>
      <c r="D719" s="56"/>
      <c r="E719" s="56"/>
      <c r="F719" s="56"/>
    </row>
    <row r="720" spans="1:6" x14ac:dyDescent="0.2">
      <c r="A720" s="47"/>
      <c r="B720" s="80"/>
      <c r="C720" s="76"/>
      <c r="D720" s="56"/>
      <c r="E720" s="56"/>
      <c r="F720" s="56"/>
    </row>
    <row r="721" spans="1:6" x14ac:dyDescent="0.2">
      <c r="A721" s="47"/>
      <c r="B721" s="80"/>
      <c r="C721" s="76"/>
      <c r="D721" s="56"/>
      <c r="E721" s="56"/>
      <c r="F721" s="56"/>
    </row>
    <row r="722" spans="1:6" x14ac:dyDescent="0.2">
      <c r="A722" s="47"/>
      <c r="B722" s="80"/>
      <c r="C722" s="76"/>
      <c r="D722" s="56"/>
      <c r="E722" s="56"/>
      <c r="F722" s="56"/>
    </row>
    <row r="723" spans="1:6" x14ac:dyDescent="0.2">
      <c r="A723" s="47"/>
      <c r="B723" s="80"/>
      <c r="C723" s="76"/>
      <c r="D723" s="56"/>
      <c r="E723" s="56"/>
      <c r="F723" s="56"/>
    </row>
    <row r="724" spans="1:6" x14ac:dyDescent="0.2">
      <c r="A724" s="47"/>
      <c r="B724" s="80"/>
      <c r="C724" s="76"/>
      <c r="D724" s="56"/>
      <c r="E724" s="56"/>
      <c r="F724" s="56"/>
    </row>
    <row r="725" spans="1:6" x14ac:dyDescent="0.2">
      <c r="A725" s="47"/>
      <c r="B725" s="80"/>
      <c r="C725" s="76"/>
      <c r="D725" s="56"/>
      <c r="E725" s="56"/>
      <c r="F725" s="56"/>
    </row>
    <row r="726" spans="1:6" x14ac:dyDescent="0.2">
      <c r="A726" s="47"/>
      <c r="B726" s="80"/>
      <c r="C726" s="76"/>
      <c r="D726" s="56"/>
      <c r="E726" s="56"/>
      <c r="F726" s="56"/>
    </row>
    <row r="727" spans="1:6" x14ac:dyDescent="0.2">
      <c r="A727" s="47"/>
      <c r="B727" s="80"/>
      <c r="C727" s="76"/>
      <c r="D727" s="56"/>
      <c r="E727" s="56"/>
      <c r="F727" s="56"/>
    </row>
    <row r="728" spans="1:6" x14ac:dyDescent="0.2">
      <c r="A728" s="47"/>
      <c r="B728" s="80"/>
      <c r="C728" s="76"/>
      <c r="D728" s="56"/>
      <c r="E728" s="56"/>
      <c r="F728" s="56"/>
    </row>
    <row r="729" spans="1:6" x14ac:dyDescent="0.2">
      <c r="A729" s="47"/>
      <c r="B729" s="80"/>
      <c r="C729" s="76"/>
      <c r="D729" s="56"/>
      <c r="E729" s="56"/>
      <c r="F729" s="56"/>
    </row>
    <row r="730" spans="1:6" x14ac:dyDescent="0.2">
      <c r="A730" s="47"/>
      <c r="B730" s="80"/>
      <c r="C730" s="76"/>
      <c r="D730" s="56"/>
      <c r="E730" s="56"/>
      <c r="F730" s="56"/>
    </row>
    <row r="731" spans="1:6" x14ac:dyDescent="0.2">
      <c r="A731" s="47"/>
      <c r="B731" s="80"/>
      <c r="C731" s="76"/>
      <c r="D731" s="56"/>
      <c r="E731" s="56"/>
      <c r="F731" s="56"/>
    </row>
    <row r="732" spans="1:6" x14ac:dyDescent="0.2">
      <c r="A732" s="47"/>
      <c r="B732" s="80"/>
      <c r="C732" s="76"/>
      <c r="D732" s="56"/>
      <c r="E732" s="56"/>
      <c r="F732" s="56"/>
    </row>
    <row r="733" spans="1:6" x14ac:dyDescent="0.2">
      <c r="A733" s="47"/>
      <c r="B733" s="80"/>
      <c r="C733" s="76"/>
      <c r="D733" s="56"/>
      <c r="E733" s="56"/>
      <c r="F733" s="56"/>
    </row>
    <row r="734" spans="1:6" x14ac:dyDescent="0.2">
      <c r="A734" s="47"/>
      <c r="B734" s="80"/>
      <c r="C734" s="76"/>
      <c r="D734" s="56"/>
      <c r="E734" s="56"/>
      <c r="F734" s="56"/>
    </row>
    <row r="735" spans="1:6" x14ac:dyDescent="0.2">
      <c r="A735" s="47"/>
      <c r="B735" s="80"/>
      <c r="C735" s="76"/>
      <c r="D735" s="56"/>
      <c r="E735" s="56"/>
      <c r="F735" s="56"/>
    </row>
    <row r="736" spans="1:6" x14ac:dyDescent="0.2">
      <c r="A736" s="47"/>
      <c r="B736" s="80"/>
      <c r="C736" s="76"/>
      <c r="D736" s="56"/>
      <c r="E736" s="56"/>
      <c r="F736" s="56"/>
    </row>
    <row r="737" spans="1:6" x14ac:dyDescent="0.2">
      <c r="A737" s="47"/>
      <c r="B737" s="80"/>
      <c r="C737" s="76"/>
      <c r="D737" s="56"/>
      <c r="E737" s="56"/>
      <c r="F737" s="56"/>
    </row>
    <row r="738" spans="1:6" x14ac:dyDescent="0.2">
      <c r="A738" s="47"/>
      <c r="B738" s="80"/>
      <c r="C738" s="76"/>
      <c r="D738" s="56"/>
      <c r="E738" s="56"/>
      <c r="F738" s="56"/>
    </row>
    <row r="739" spans="1:6" x14ac:dyDescent="0.2">
      <c r="A739" s="47"/>
      <c r="B739" s="80"/>
      <c r="C739" s="76"/>
      <c r="D739" s="56"/>
      <c r="E739" s="56"/>
      <c r="F739" s="56"/>
    </row>
    <row r="740" spans="1:6" x14ac:dyDescent="0.2">
      <c r="A740" s="47"/>
      <c r="B740" s="80"/>
      <c r="C740" s="76"/>
      <c r="D740" s="56"/>
      <c r="E740" s="56"/>
      <c r="F740" s="56"/>
    </row>
    <row r="741" spans="1:6" x14ac:dyDescent="0.2">
      <c r="A741" s="47"/>
      <c r="B741" s="80"/>
      <c r="C741" s="76"/>
      <c r="D741" s="56"/>
      <c r="E741" s="56"/>
      <c r="F741" s="56"/>
    </row>
    <row r="742" spans="1:6" x14ac:dyDescent="0.2">
      <c r="A742" s="47"/>
      <c r="B742" s="80"/>
      <c r="C742" s="76"/>
      <c r="D742" s="56"/>
      <c r="E742" s="56"/>
      <c r="F742" s="56"/>
    </row>
    <row r="743" spans="1:6" x14ac:dyDescent="0.2">
      <c r="A743" s="47"/>
      <c r="B743" s="80"/>
      <c r="C743" s="76"/>
      <c r="D743" s="56"/>
      <c r="E743" s="56"/>
      <c r="F743" s="56"/>
    </row>
    <row r="744" spans="1:6" x14ac:dyDescent="0.2">
      <c r="A744" s="47"/>
      <c r="B744" s="80"/>
      <c r="C744" s="76"/>
      <c r="D744" s="56"/>
      <c r="E744" s="56"/>
      <c r="F744" s="56"/>
    </row>
    <row r="745" spans="1:6" x14ac:dyDescent="0.2">
      <c r="A745" s="47"/>
      <c r="B745" s="80"/>
      <c r="C745" s="76"/>
      <c r="D745" s="56"/>
      <c r="E745" s="56"/>
      <c r="F745" s="56"/>
    </row>
    <row r="746" spans="1:6" x14ac:dyDescent="0.2">
      <c r="A746" s="47"/>
      <c r="B746" s="80"/>
      <c r="C746" s="76"/>
      <c r="D746" s="56"/>
      <c r="E746" s="56"/>
      <c r="F746" s="56"/>
    </row>
    <row r="747" spans="1:6" x14ac:dyDescent="0.2">
      <c r="A747" s="47"/>
      <c r="B747" s="80"/>
      <c r="C747" s="76"/>
      <c r="D747" s="56"/>
      <c r="E747" s="56"/>
      <c r="F747" s="56"/>
    </row>
    <row r="748" spans="1:6" x14ac:dyDescent="0.2">
      <c r="A748" s="47"/>
      <c r="B748" s="80"/>
      <c r="C748" s="76"/>
      <c r="D748" s="56"/>
      <c r="E748" s="56"/>
      <c r="F748" s="56"/>
    </row>
    <row r="749" spans="1:6" x14ac:dyDescent="0.2">
      <c r="A749" s="47"/>
      <c r="B749" s="80"/>
      <c r="C749" s="76"/>
      <c r="D749" s="56"/>
      <c r="E749" s="56"/>
      <c r="F749" s="56"/>
    </row>
    <row r="750" spans="1:6" x14ac:dyDescent="0.2">
      <c r="A750" s="47"/>
      <c r="B750" s="80"/>
      <c r="C750" s="76"/>
      <c r="D750" s="56"/>
      <c r="E750" s="56"/>
      <c r="F750" s="56"/>
    </row>
    <row r="751" spans="1:6" x14ac:dyDescent="0.2">
      <c r="A751" s="47"/>
      <c r="B751" s="80"/>
      <c r="C751" s="76"/>
      <c r="D751" s="56"/>
      <c r="E751" s="56"/>
      <c r="F751" s="56"/>
    </row>
    <row r="752" spans="1:6" x14ac:dyDescent="0.2">
      <c r="A752" s="47"/>
      <c r="B752" s="80"/>
      <c r="C752" s="76"/>
      <c r="D752" s="56"/>
      <c r="E752" s="56"/>
      <c r="F752" s="56"/>
    </row>
    <row r="753" spans="1:6" x14ac:dyDescent="0.2">
      <c r="A753" s="47"/>
      <c r="B753" s="80"/>
      <c r="C753" s="76"/>
      <c r="D753" s="56"/>
      <c r="E753" s="56"/>
      <c r="F753" s="56"/>
    </row>
    <row r="754" spans="1:6" x14ac:dyDescent="0.2">
      <c r="A754" s="47"/>
      <c r="B754" s="80"/>
      <c r="C754" s="76"/>
      <c r="D754" s="56"/>
      <c r="E754" s="56"/>
      <c r="F754" s="56"/>
    </row>
    <row r="755" spans="1:6" x14ac:dyDescent="0.2">
      <c r="A755" s="47"/>
      <c r="B755" s="80"/>
      <c r="C755" s="76"/>
      <c r="D755" s="56"/>
      <c r="E755" s="56"/>
      <c r="F755" s="56"/>
    </row>
    <row r="756" spans="1:6" x14ac:dyDescent="0.2">
      <c r="A756" s="47"/>
      <c r="B756" s="80"/>
      <c r="C756" s="76"/>
      <c r="D756" s="56"/>
      <c r="E756" s="56"/>
      <c r="F756" s="56"/>
    </row>
    <row r="757" spans="1:6" x14ac:dyDescent="0.2">
      <c r="A757" s="47"/>
      <c r="B757" s="80"/>
      <c r="C757" s="76"/>
      <c r="D757" s="56"/>
      <c r="E757" s="56"/>
      <c r="F757" s="56"/>
    </row>
    <row r="758" spans="1:6" x14ac:dyDescent="0.2">
      <c r="A758" s="47"/>
      <c r="B758" s="80"/>
      <c r="C758" s="76"/>
      <c r="D758" s="56"/>
      <c r="E758" s="56"/>
      <c r="F758" s="56"/>
    </row>
    <row r="759" spans="1:6" x14ac:dyDescent="0.2">
      <c r="A759" s="47"/>
      <c r="B759" s="80"/>
      <c r="C759" s="76"/>
      <c r="D759" s="56"/>
      <c r="E759" s="56"/>
      <c r="F759" s="56"/>
    </row>
    <row r="760" spans="1:6" x14ac:dyDescent="0.2">
      <c r="A760" s="47"/>
      <c r="B760" s="80"/>
      <c r="C760" s="76"/>
      <c r="D760" s="56"/>
      <c r="E760" s="56"/>
      <c r="F760" s="56"/>
    </row>
    <row r="761" spans="1:6" x14ac:dyDescent="0.2">
      <c r="A761" s="47"/>
      <c r="B761" s="80"/>
      <c r="C761" s="76"/>
      <c r="D761" s="56"/>
      <c r="E761" s="56"/>
      <c r="F761" s="56"/>
    </row>
    <row r="762" spans="1:6" x14ac:dyDescent="0.2">
      <c r="A762" s="47"/>
      <c r="B762" s="80"/>
      <c r="C762" s="76"/>
      <c r="D762" s="56"/>
      <c r="E762" s="56"/>
      <c r="F762" s="56"/>
    </row>
    <row r="763" spans="1:6" x14ac:dyDescent="0.2">
      <c r="A763" s="47"/>
      <c r="B763" s="80"/>
      <c r="C763" s="76"/>
      <c r="D763" s="56"/>
      <c r="E763" s="56"/>
      <c r="F763" s="56"/>
    </row>
    <row r="764" spans="1:6" x14ac:dyDescent="0.2">
      <c r="A764" s="47"/>
      <c r="B764" s="80"/>
      <c r="C764" s="76"/>
      <c r="D764" s="56"/>
      <c r="E764" s="56"/>
      <c r="F764" s="56"/>
    </row>
    <row r="765" spans="1:6" x14ac:dyDescent="0.2">
      <c r="A765" s="47"/>
      <c r="B765" s="80"/>
      <c r="C765" s="76"/>
      <c r="D765" s="56"/>
      <c r="E765" s="56"/>
      <c r="F765" s="56"/>
    </row>
    <row r="766" spans="1:6" x14ac:dyDescent="0.2">
      <c r="A766" s="47"/>
      <c r="B766" s="80"/>
      <c r="C766" s="76"/>
      <c r="D766" s="56"/>
      <c r="E766" s="56"/>
      <c r="F766" s="56"/>
    </row>
    <row r="767" spans="1:6" x14ac:dyDescent="0.2">
      <c r="A767" s="47"/>
      <c r="B767" s="80"/>
      <c r="C767" s="76"/>
      <c r="D767" s="56"/>
      <c r="E767" s="56"/>
      <c r="F767" s="56"/>
    </row>
    <row r="768" spans="1:6" x14ac:dyDescent="0.2">
      <c r="A768" s="47"/>
      <c r="B768" s="80"/>
      <c r="C768" s="76"/>
      <c r="D768" s="56"/>
      <c r="E768" s="56"/>
      <c r="F768" s="56"/>
    </row>
    <row r="769" spans="1:6" x14ac:dyDescent="0.2">
      <c r="A769" s="47"/>
      <c r="B769" s="80"/>
      <c r="C769" s="76"/>
      <c r="D769" s="56"/>
      <c r="E769" s="56"/>
      <c r="F769" s="56"/>
    </row>
    <row r="770" spans="1:6" x14ac:dyDescent="0.2">
      <c r="A770" s="47"/>
      <c r="B770" s="80"/>
      <c r="C770" s="76"/>
      <c r="D770" s="56"/>
      <c r="E770" s="56"/>
      <c r="F770" s="56"/>
    </row>
    <row r="771" spans="1:6" x14ac:dyDescent="0.2">
      <c r="A771" s="47"/>
      <c r="B771" s="80"/>
      <c r="C771" s="76"/>
      <c r="D771" s="56"/>
      <c r="E771" s="56"/>
      <c r="F771" s="56"/>
    </row>
    <row r="772" spans="1:6" x14ac:dyDescent="0.2">
      <c r="A772" s="47"/>
      <c r="B772" s="80"/>
      <c r="C772" s="76"/>
      <c r="D772" s="56"/>
      <c r="E772" s="56"/>
      <c r="F772" s="56"/>
    </row>
    <row r="773" spans="1:6" x14ac:dyDescent="0.2">
      <c r="A773" s="47"/>
      <c r="B773" s="80"/>
      <c r="C773" s="76"/>
      <c r="D773" s="56"/>
      <c r="E773" s="56"/>
      <c r="F773" s="56"/>
    </row>
    <row r="774" spans="1:6" x14ac:dyDescent="0.2">
      <c r="A774" s="47"/>
      <c r="B774" s="80"/>
      <c r="C774" s="76"/>
      <c r="D774" s="56"/>
      <c r="E774" s="56"/>
      <c r="F774" s="56"/>
    </row>
    <row r="775" spans="1:6" x14ac:dyDescent="0.2">
      <c r="A775" s="47"/>
      <c r="B775" s="80"/>
      <c r="C775" s="76"/>
      <c r="D775" s="56"/>
      <c r="E775" s="56"/>
      <c r="F775" s="56"/>
    </row>
    <row r="776" spans="1:6" x14ac:dyDescent="0.2">
      <c r="A776" s="47"/>
      <c r="B776" s="80"/>
      <c r="C776" s="76"/>
      <c r="D776" s="56"/>
      <c r="E776" s="56"/>
      <c r="F776" s="56"/>
    </row>
    <row r="777" spans="1:6" x14ac:dyDescent="0.2">
      <c r="A777" s="47"/>
      <c r="B777" s="80"/>
      <c r="C777" s="76"/>
      <c r="D777" s="56"/>
      <c r="E777" s="56"/>
      <c r="F777" s="56"/>
    </row>
    <row r="778" spans="1:6" x14ac:dyDescent="0.2">
      <c r="A778" s="47"/>
      <c r="B778" s="80"/>
      <c r="C778" s="76"/>
      <c r="D778" s="56"/>
      <c r="E778" s="56"/>
      <c r="F778" s="56"/>
    </row>
    <row r="779" spans="1:6" x14ac:dyDescent="0.2">
      <c r="A779" s="47"/>
      <c r="B779" s="80"/>
      <c r="C779" s="76"/>
      <c r="D779" s="56"/>
      <c r="E779" s="56"/>
      <c r="F779" s="56"/>
    </row>
    <row r="780" spans="1:6" x14ac:dyDescent="0.2">
      <c r="A780" s="47"/>
      <c r="B780" s="80"/>
      <c r="C780" s="76"/>
      <c r="D780" s="56"/>
      <c r="E780" s="56"/>
      <c r="F780" s="56"/>
    </row>
    <row r="781" spans="1:6" x14ac:dyDescent="0.2">
      <c r="A781" s="47"/>
      <c r="B781" s="80"/>
      <c r="C781" s="76"/>
      <c r="D781" s="56"/>
      <c r="E781" s="56"/>
      <c r="F781" s="56"/>
    </row>
    <row r="782" spans="1:6" x14ac:dyDescent="0.2">
      <c r="A782" s="47"/>
      <c r="B782" s="80"/>
      <c r="C782" s="76"/>
      <c r="D782" s="56"/>
      <c r="E782" s="56"/>
      <c r="F782" s="56"/>
    </row>
    <row r="783" spans="1:6" x14ac:dyDescent="0.2">
      <c r="A783" s="47"/>
      <c r="B783" s="80"/>
      <c r="C783" s="76"/>
      <c r="D783" s="56"/>
      <c r="E783" s="56"/>
      <c r="F783" s="56"/>
    </row>
    <row r="784" spans="1:6" x14ac:dyDescent="0.2">
      <c r="A784" s="47"/>
      <c r="B784" s="80"/>
      <c r="C784" s="76"/>
      <c r="D784" s="56"/>
      <c r="E784" s="56"/>
      <c r="F784" s="56"/>
    </row>
    <row r="785" spans="1:6" x14ac:dyDescent="0.2">
      <c r="A785" s="47"/>
      <c r="B785" s="80"/>
      <c r="C785" s="76"/>
      <c r="D785" s="56"/>
      <c r="E785" s="56"/>
      <c r="F785" s="56"/>
    </row>
    <row r="786" spans="1:6" x14ac:dyDescent="0.2">
      <c r="A786" s="47"/>
      <c r="B786" s="80"/>
      <c r="C786" s="76"/>
      <c r="D786" s="56"/>
      <c r="E786" s="56"/>
      <c r="F786" s="56"/>
    </row>
    <row r="787" spans="1:6" x14ac:dyDescent="0.2">
      <c r="A787" s="47"/>
      <c r="B787" s="80"/>
      <c r="C787" s="76"/>
      <c r="D787" s="56"/>
      <c r="E787" s="56"/>
      <c r="F787" s="56"/>
    </row>
    <row r="788" spans="1:6" x14ac:dyDescent="0.2">
      <c r="A788" s="47"/>
      <c r="B788" s="80"/>
      <c r="C788" s="76"/>
      <c r="D788" s="56"/>
      <c r="E788" s="56"/>
      <c r="F788" s="56"/>
    </row>
    <row r="789" spans="1:6" x14ac:dyDescent="0.2">
      <c r="A789" s="47"/>
      <c r="B789" s="80"/>
      <c r="C789" s="76"/>
      <c r="D789" s="56"/>
      <c r="E789" s="56"/>
      <c r="F789" s="56"/>
    </row>
    <row r="790" spans="1:6" x14ac:dyDescent="0.2">
      <c r="A790" s="47"/>
      <c r="B790" s="80"/>
      <c r="C790" s="76"/>
      <c r="D790" s="56"/>
      <c r="E790" s="56"/>
      <c r="F790" s="56"/>
    </row>
    <row r="791" spans="1:6" x14ac:dyDescent="0.2">
      <c r="A791" s="47"/>
      <c r="B791" s="80"/>
      <c r="C791" s="76"/>
      <c r="D791" s="56"/>
      <c r="E791" s="56"/>
      <c r="F791" s="56"/>
    </row>
    <row r="792" spans="1:6" x14ac:dyDescent="0.2">
      <c r="A792" s="47"/>
      <c r="B792" s="80"/>
      <c r="C792" s="76"/>
      <c r="D792" s="56"/>
      <c r="E792" s="56"/>
      <c r="F792" s="56"/>
    </row>
    <row r="793" spans="1:6" x14ac:dyDescent="0.2">
      <c r="A793" s="47"/>
      <c r="B793" s="80"/>
      <c r="C793" s="76"/>
      <c r="D793" s="56"/>
      <c r="E793" s="56"/>
      <c r="F793" s="56"/>
    </row>
    <row r="794" spans="1:6" x14ac:dyDescent="0.2">
      <c r="A794" s="47"/>
      <c r="B794" s="80"/>
      <c r="C794" s="76"/>
      <c r="D794" s="56"/>
      <c r="E794" s="56"/>
      <c r="F794" s="56"/>
    </row>
    <row r="795" spans="1:6" x14ac:dyDescent="0.2">
      <c r="A795" s="47"/>
      <c r="B795" s="80"/>
      <c r="C795" s="76"/>
      <c r="D795" s="56"/>
      <c r="E795" s="56"/>
      <c r="F795" s="56"/>
    </row>
    <row r="796" spans="1:6" x14ac:dyDescent="0.2">
      <c r="A796" s="47"/>
      <c r="B796" s="80"/>
      <c r="C796" s="76"/>
      <c r="D796" s="56"/>
      <c r="E796" s="56"/>
      <c r="F796" s="56"/>
    </row>
    <row r="797" spans="1:6" x14ac:dyDescent="0.2">
      <c r="A797" s="47"/>
      <c r="B797" s="80"/>
      <c r="C797" s="76"/>
      <c r="D797" s="56"/>
      <c r="E797" s="56"/>
      <c r="F797" s="56"/>
    </row>
    <row r="798" spans="1:6" x14ac:dyDescent="0.2">
      <c r="A798" s="47"/>
      <c r="B798" s="80"/>
      <c r="C798" s="76"/>
      <c r="D798" s="56"/>
      <c r="E798" s="56"/>
      <c r="F798" s="56"/>
    </row>
    <row r="799" spans="1:6" x14ac:dyDescent="0.2">
      <c r="A799" s="47"/>
      <c r="B799" s="80"/>
      <c r="C799" s="76"/>
      <c r="D799" s="56"/>
      <c r="E799" s="56"/>
      <c r="F799" s="56"/>
    </row>
    <row r="800" spans="1:6" x14ac:dyDescent="0.2">
      <c r="A800" s="47"/>
      <c r="B800" s="80"/>
      <c r="C800" s="76"/>
      <c r="D800" s="56"/>
      <c r="E800" s="56"/>
      <c r="F800" s="56"/>
    </row>
    <row r="801" spans="1:6" x14ac:dyDescent="0.2">
      <c r="A801" s="47"/>
      <c r="B801" s="80"/>
      <c r="C801" s="76"/>
      <c r="D801" s="56"/>
      <c r="E801" s="56"/>
      <c r="F801" s="56"/>
    </row>
    <row r="802" spans="1:6" x14ac:dyDescent="0.2">
      <c r="A802" s="47"/>
      <c r="B802" s="80"/>
      <c r="C802" s="76"/>
      <c r="D802" s="56"/>
      <c r="E802" s="56"/>
      <c r="F802" s="56"/>
    </row>
    <row r="803" spans="1:6" x14ac:dyDescent="0.2">
      <c r="A803" s="47"/>
      <c r="B803" s="80"/>
      <c r="C803" s="76"/>
      <c r="D803" s="56"/>
      <c r="E803" s="56"/>
      <c r="F803" s="56"/>
    </row>
    <row r="804" spans="1:6" x14ac:dyDescent="0.2">
      <c r="A804" s="47"/>
      <c r="B804" s="80"/>
      <c r="C804" s="76"/>
      <c r="D804" s="56"/>
      <c r="E804" s="56"/>
      <c r="F804" s="56"/>
    </row>
    <row r="805" spans="1:6" x14ac:dyDescent="0.2">
      <c r="A805" s="47"/>
      <c r="B805" s="80"/>
      <c r="C805" s="76"/>
      <c r="D805" s="56"/>
      <c r="E805" s="56"/>
      <c r="F805" s="56"/>
    </row>
    <row r="806" spans="1:6" x14ac:dyDescent="0.2">
      <c r="A806" s="47"/>
      <c r="B806" s="80"/>
      <c r="C806" s="76"/>
      <c r="D806" s="56"/>
      <c r="E806" s="56"/>
      <c r="F806" s="56"/>
    </row>
    <row r="807" spans="1:6" x14ac:dyDescent="0.2">
      <c r="A807" s="47"/>
      <c r="B807" s="80"/>
      <c r="C807" s="76"/>
      <c r="D807" s="56"/>
      <c r="E807" s="56"/>
      <c r="F807" s="56"/>
    </row>
    <row r="808" spans="1:6" x14ac:dyDescent="0.2">
      <c r="A808" s="47"/>
      <c r="B808" s="80"/>
      <c r="C808" s="76"/>
      <c r="D808" s="56"/>
      <c r="E808" s="56"/>
      <c r="F808" s="56"/>
    </row>
    <row r="809" spans="1:6" x14ac:dyDescent="0.2">
      <c r="A809" s="47"/>
      <c r="B809" s="80"/>
      <c r="C809" s="76"/>
      <c r="D809" s="56"/>
      <c r="E809" s="56"/>
      <c r="F809" s="56"/>
    </row>
    <row r="810" spans="1:6" x14ac:dyDescent="0.2">
      <c r="A810" s="47"/>
      <c r="B810" s="80"/>
      <c r="C810" s="76"/>
      <c r="D810" s="56"/>
      <c r="E810" s="56"/>
      <c r="F810" s="56"/>
    </row>
    <row r="811" spans="1:6" x14ac:dyDescent="0.2">
      <c r="A811" s="47"/>
      <c r="B811" s="80"/>
      <c r="C811" s="76"/>
      <c r="D811" s="56"/>
      <c r="E811" s="56"/>
      <c r="F811" s="56"/>
    </row>
    <row r="812" spans="1:6" x14ac:dyDescent="0.2">
      <c r="A812" s="47"/>
      <c r="B812" s="80"/>
      <c r="C812" s="76"/>
      <c r="D812" s="56"/>
      <c r="E812" s="56"/>
      <c r="F812" s="56"/>
    </row>
    <row r="813" spans="1:6" x14ac:dyDescent="0.2">
      <c r="A813" s="47"/>
      <c r="B813" s="80"/>
      <c r="C813" s="76"/>
      <c r="D813" s="56"/>
      <c r="E813" s="56"/>
      <c r="F813" s="56"/>
    </row>
    <row r="814" spans="1:6" x14ac:dyDescent="0.2">
      <c r="A814" s="47"/>
      <c r="B814" s="80"/>
      <c r="C814" s="76"/>
      <c r="D814" s="56"/>
      <c r="E814" s="56"/>
      <c r="F814" s="56"/>
    </row>
    <row r="815" spans="1:6" x14ac:dyDescent="0.2">
      <c r="A815" s="47"/>
      <c r="B815" s="80"/>
      <c r="C815" s="76"/>
      <c r="D815" s="56"/>
      <c r="E815" s="56"/>
      <c r="F815" s="56"/>
    </row>
    <row r="816" spans="1:6" x14ac:dyDescent="0.2">
      <c r="A816" s="47"/>
      <c r="B816" s="80"/>
      <c r="C816" s="76"/>
      <c r="D816" s="56"/>
      <c r="E816" s="56"/>
      <c r="F816" s="56"/>
    </row>
    <row r="817" spans="1:6" x14ac:dyDescent="0.2">
      <c r="A817" s="47"/>
      <c r="B817" s="80"/>
      <c r="C817" s="76"/>
      <c r="D817" s="56"/>
      <c r="E817" s="56"/>
      <c r="F817" s="56"/>
    </row>
    <row r="818" spans="1:6" x14ac:dyDescent="0.2">
      <c r="A818" s="47"/>
      <c r="B818" s="80"/>
      <c r="C818" s="76"/>
      <c r="D818" s="56"/>
      <c r="E818" s="56"/>
      <c r="F818" s="56"/>
    </row>
    <row r="819" spans="1:6" x14ac:dyDescent="0.2">
      <c r="A819" s="47"/>
      <c r="B819" s="80"/>
      <c r="C819" s="76"/>
      <c r="D819" s="56"/>
      <c r="E819" s="56"/>
      <c r="F819" s="56"/>
    </row>
    <row r="820" spans="1:6" x14ac:dyDescent="0.2">
      <c r="A820" s="47"/>
      <c r="B820" s="80"/>
      <c r="C820" s="76"/>
      <c r="D820" s="56"/>
      <c r="E820" s="56"/>
      <c r="F820" s="56"/>
    </row>
    <row r="821" spans="1:6" x14ac:dyDescent="0.2">
      <c r="A821" s="47"/>
      <c r="B821" s="80"/>
      <c r="C821" s="76"/>
      <c r="D821" s="56"/>
      <c r="E821" s="56"/>
      <c r="F821" s="56"/>
    </row>
    <row r="822" spans="1:6" x14ac:dyDescent="0.2">
      <c r="A822" s="47"/>
      <c r="B822" s="80"/>
      <c r="C822" s="76"/>
      <c r="D822" s="56"/>
      <c r="E822" s="56"/>
      <c r="F822" s="56"/>
    </row>
    <row r="823" spans="1:6" x14ac:dyDescent="0.2">
      <c r="A823" s="47"/>
      <c r="B823" s="80"/>
      <c r="C823" s="76"/>
      <c r="D823" s="56"/>
      <c r="E823" s="56"/>
      <c r="F823" s="56"/>
    </row>
    <row r="824" spans="1:6" x14ac:dyDescent="0.2">
      <c r="A824" s="47"/>
      <c r="B824" s="80"/>
      <c r="C824" s="76"/>
      <c r="D824" s="56"/>
      <c r="E824" s="56"/>
      <c r="F824" s="56"/>
    </row>
    <row r="825" spans="1:6" x14ac:dyDescent="0.2">
      <c r="A825" s="47"/>
      <c r="B825" s="80"/>
      <c r="C825" s="76"/>
      <c r="D825" s="56"/>
      <c r="E825" s="56"/>
      <c r="F825" s="56"/>
    </row>
    <row r="826" spans="1:6" x14ac:dyDescent="0.2">
      <c r="A826" s="47"/>
      <c r="B826" s="80"/>
      <c r="C826" s="76"/>
      <c r="D826" s="56"/>
      <c r="E826" s="56"/>
      <c r="F826" s="56"/>
    </row>
    <row r="827" spans="1:6" x14ac:dyDescent="0.2">
      <c r="A827" s="47"/>
      <c r="B827" s="80"/>
      <c r="C827" s="76"/>
      <c r="D827" s="56"/>
      <c r="E827" s="56"/>
      <c r="F827" s="56"/>
    </row>
    <row r="828" spans="1:6" x14ac:dyDescent="0.2">
      <c r="A828" s="47"/>
      <c r="B828" s="80"/>
      <c r="C828" s="76"/>
      <c r="D828" s="56"/>
      <c r="E828" s="56"/>
      <c r="F828" s="56"/>
    </row>
    <row r="829" spans="1:6" x14ac:dyDescent="0.2">
      <c r="A829" s="47"/>
      <c r="B829" s="80"/>
      <c r="C829" s="76"/>
      <c r="D829" s="56"/>
      <c r="E829" s="56"/>
      <c r="F829" s="56"/>
    </row>
    <row r="830" spans="1:6" x14ac:dyDescent="0.2">
      <c r="A830" s="47"/>
      <c r="B830" s="80"/>
      <c r="C830" s="76"/>
      <c r="D830" s="56"/>
      <c r="E830" s="56"/>
      <c r="F830" s="56"/>
    </row>
    <row r="831" spans="1:6" x14ac:dyDescent="0.2">
      <c r="A831" s="47"/>
      <c r="B831" s="80"/>
      <c r="C831" s="76"/>
      <c r="D831" s="56"/>
      <c r="E831" s="56"/>
      <c r="F831" s="56"/>
    </row>
    <row r="832" spans="1:6" x14ac:dyDescent="0.2">
      <c r="A832" s="47"/>
      <c r="B832" s="80"/>
      <c r="C832" s="76"/>
      <c r="D832" s="56"/>
      <c r="E832" s="56"/>
      <c r="F832" s="56"/>
    </row>
    <row r="833" spans="1:6" x14ac:dyDescent="0.2">
      <c r="A833" s="47"/>
      <c r="B833" s="80"/>
      <c r="C833" s="76"/>
      <c r="D833" s="56"/>
      <c r="E833" s="56"/>
      <c r="F833" s="56"/>
    </row>
    <row r="834" spans="1:6" x14ac:dyDescent="0.2">
      <c r="A834" s="47"/>
      <c r="B834" s="80"/>
      <c r="C834" s="76"/>
      <c r="D834" s="56"/>
      <c r="E834" s="56"/>
      <c r="F834" s="56"/>
    </row>
    <row r="835" spans="1:6" x14ac:dyDescent="0.2">
      <c r="A835" s="47"/>
      <c r="B835" s="80"/>
      <c r="C835" s="76"/>
      <c r="D835" s="56"/>
      <c r="E835" s="56"/>
      <c r="F835" s="56"/>
    </row>
    <row r="836" spans="1:6" x14ac:dyDescent="0.2">
      <c r="A836" s="47"/>
      <c r="B836" s="80"/>
      <c r="C836" s="76"/>
      <c r="D836" s="56"/>
      <c r="E836" s="56"/>
      <c r="F836" s="56"/>
    </row>
    <row r="837" spans="1:6" x14ac:dyDescent="0.2">
      <c r="A837" s="47"/>
      <c r="B837" s="80"/>
      <c r="C837" s="76"/>
      <c r="D837" s="56"/>
      <c r="E837" s="56"/>
      <c r="F837" s="56"/>
    </row>
    <row r="838" spans="1:6" x14ac:dyDescent="0.2">
      <c r="A838" s="47"/>
      <c r="B838" s="80"/>
      <c r="C838" s="76"/>
      <c r="D838" s="56"/>
      <c r="E838" s="56"/>
      <c r="F838" s="56"/>
    </row>
    <row r="839" spans="1:6" x14ac:dyDescent="0.2">
      <c r="A839" s="47"/>
      <c r="B839" s="80"/>
      <c r="C839" s="76"/>
      <c r="D839" s="56"/>
      <c r="E839" s="56"/>
      <c r="F839" s="56"/>
    </row>
    <row r="840" spans="1:6" x14ac:dyDescent="0.2">
      <c r="A840" s="47"/>
      <c r="B840" s="80"/>
      <c r="C840" s="76"/>
      <c r="D840" s="56"/>
      <c r="E840" s="56"/>
      <c r="F840" s="56"/>
    </row>
    <row r="841" spans="1:6" x14ac:dyDescent="0.2">
      <c r="A841" s="47"/>
      <c r="B841" s="80"/>
      <c r="C841" s="76"/>
      <c r="D841" s="56"/>
      <c r="E841" s="56"/>
      <c r="F841" s="56"/>
    </row>
    <row r="842" spans="1:6" x14ac:dyDescent="0.2">
      <c r="A842" s="47"/>
      <c r="B842" s="80"/>
      <c r="C842" s="76"/>
      <c r="D842" s="56"/>
      <c r="E842" s="56"/>
      <c r="F842" s="56"/>
    </row>
    <row r="843" spans="1:6" x14ac:dyDescent="0.2">
      <c r="A843" s="47"/>
      <c r="B843" s="80"/>
      <c r="C843" s="76"/>
      <c r="D843" s="56"/>
      <c r="E843" s="56"/>
      <c r="F843" s="56"/>
    </row>
    <row r="844" spans="1:6" x14ac:dyDescent="0.2">
      <c r="A844" s="47"/>
      <c r="B844" s="80"/>
      <c r="C844" s="76"/>
      <c r="D844" s="56"/>
      <c r="E844" s="56"/>
      <c r="F844" s="56"/>
    </row>
    <row r="845" spans="1:6" x14ac:dyDescent="0.2">
      <c r="A845" s="47"/>
      <c r="B845" s="80"/>
      <c r="C845" s="76"/>
      <c r="D845" s="56"/>
      <c r="E845" s="56"/>
      <c r="F845" s="56"/>
    </row>
    <row r="846" spans="1:6" x14ac:dyDescent="0.2">
      <c r="A846" s="47"/>
      <c r="B846" s="80"/>
      <c r="C846" s="76"/>
      <c r="D846" s="56"/>
      <c r="E846" s="56"/>
      <c r="F846" s="56"/>
    </row>
    <row r="847" spans="1:6" x14ac:dyDescent="0.2">
      <c r="A847" s="47"/>
      <c r="B847" s="80"/>
      <c r="C847" s="76"/>
      <c r="D847" s="56"/>
      <c r="E847" s="56"/>
      <c r="F847" s="56"/>
    </row>
    <row r="848" spans="1:6" x14ac:dyDescent="0.2">
      <c r="A848" s="47"/>
      <c r="B848" s="80"/>
      <c r="C848" s="76"/>
      <c r="D848" s="56"/>
      <c r="E848" s="56"/>
      <c r="F848" s="56"/>
    </row>
    <row r="849" spans="1:6" x14ac:dyDescent="0.2">
      <c r="A849" s="47"/>
      <c r="B849" s="80"/>
      <c r="C849" s="76"/>
      <c r="D849" s="56"/>
      <c r="E849" s="56"/>
      <c r="F849" s="56"/>
    </row>
    <row r="850" spans="1:6" x14ac:dyDescent="0.2">
      <c r="A850" s="47"/>
      <c r="B850" s="80"/>
      <c r="C850" s="76"/>
      <c r="D850" s="56"/>
      <c r="E850" s="56"/>
      <c r="F850" s="56"/>
    </row>
    <row r="851" spans="1:6" x14ac:dyDescent="0.2">
      <c r="A851" s="47"/>
      <c r="B851" s="80"/>
      <c r="C851" s="76"/>
      <c r="D851" s="56"/>
      <c r="E851" s="56"/>
      <c r="F851" s="56"/>
    </row>
    <row r="852" spans="1:6" x14ac:dyDescent="0.2">
      <c r="A852" s="47"/>
      <c r="B852" s="80"/>
      <c r="C852" s="76"/>
      <c r="D852" s="56"/>
      <c r="E852" s="56"/>
      <c r="F852" s="56"/>
    </row>
    <row r="853" spans="1:6" x14ac:dyDescent="0.2">
      <c r="A853" s="47"/>
      <c r="B853" s="80"/>
      <c r="C853" s="76"/>
      <c r="D853" s="56"/>
      <c r="E853" s="56"/>
      <c r="F853" s="56"/>
    </row>
    <row r="854" spans="1:6" x14ac:dyDescent="0.2">
      <c r="A854" s="47"/>
      <c r="B854" s="80"/>
      <c r="C854" s="76"/>
      <c r="D854" s="56"/>
      <c r="E854" s="56"/>
      <c r="F854" s="56"/>
    </row>
    <row r="855" spans="1:6" x14ac:dyDescent="0.2">
      <c r="A855" s="47"/>
      <c r="B855" s="80"/>
      <c r="C855" s="76"/>
      <c r="D855" s="56"/>
      <c r="E855" s="56"/>
      <c r="F855" s="56"/>
    </row>
    <row r="856" spans="1:6" x14ac:dyDescent="0.2">
      <c r="A856" s="47"/>
      <c r="B856" s="80"/>
      <c r="C856" s="76"/>
      <c r="D856" s="56"/>
      <c r="E856" s="56"/>
      <c r="F856" s="56"/>
    </row>
    <row r="857" spans="1:6" x14ac:dyDescent="0.2">
      <c r="A857" s="47"/>
      <c r="B857" s="80"/>
      <c r="C857" s="76"/>
      <c r="D857" s="56"/>
      <c r="E857" s="56"/>
      <c r="F857" s="56"/>
    </row>
    <row r="858" spans="1:6" x14ac:dyDescent="0.2">
      <c r="A858" s="47"/>
      <c r="B858" s="80"/>
      <c r="C858" s="76"/>
      <c r="D858" s="56"/>
      <c r="E858" s="56"/>
      <c r="F858" s="56"/>
    </row>
    <row r="859" spans="1:6" x14ac:dyDescent="0.2">
      <c r="A859" s="47"/>
      <c r="B859" s="80"/>
      <c r="C859" s="76"/>
      <c r="D859" s="56"/>
      <c r="E859" s="56"/>
      <c r="F859" s="56"/>
    </row>
    <row r="860" spans="1:6" x14ac:dyDescent="0.2">
      <c r="A860" s="47"/>
      <c r="B860" s="80"/>
      <c r="C860" s="76"/>
      <c r="D860" s="56"/>
      <c r="E860" s="56"/>
      <c r="F860" s="56"/>
    </row>
    <row r="861" spans="1:6" x14ac:dyDescent="0.2">
      <c r="A861" s="47"/>
      <c r="B861" s="80"/>
      <c r="C861" s="76"/>
      <c r="D861" s="56"/>
      <c r="E861" s="56"/>
      <c r="F861" s="56"/>
    </row>
    <row r="862" spans="1:6" x14ac:dyDescent="0.2">
      <c r="A862" s="47"/>
      <c r="B862" s="80"/>
      <c r="C862" s="76"/>
      <c r="D862" s="56"/>
      <c r="E862" s="56"/>
      <c r="F862" s="56"/>
    </row>
    <row r="863" spans="1:6" x14ac:dyDescent="0.2">
      <c r="A863" s="47"/>
      <c r="B863" s="80"/>
      <c r="C863" s="76"/>
      <c r="D863" s="56"/>
      <c r="E863" s="56"/>
      <c r="F863" s="56"/>
    </row>
    <row r="864" spans="1:6" x14ac:dyDescent="0.2">
      <c r="A864" s="47"/>
      <c r="B864" s="80"/>
      <c r="C864" s="76"/>
      <c r="D864" s="56"/>
      <c r="E864" s="56"/>
      <c r="F864" s="56"/>
    </row>
    <row r="865" spans="1:6" x14ac:dyDescent="0.2">
      <c r="A865" s="47"/>
      <c r="B865" s="80"/>
      <c r="C865" s="76"/>
      <c r="D865" s="56"/>
      <c r="E865" s="56"/>
      <c r="F865" s="56"/>
    </row>
    <row r="866" spans="1:6" x14ac:dyDescent="0.2">
      <c r="A866" s="47"/>
      <c r="B866" s="80"/>
      <c r="C866" s="76"/>
      <c r="D866" s="56"/>
      <c r="E866" s="56"/>
      <c r="F866" s="56"/>
    </row>
    <row r="867" spans="1:6" x14ac:dyDescent="0.2">
      <c r="A867" s="47"/>
      <c r="B867" s="80"/>
      <c r="C867" s="76"/>
      <c r="D867" s="56"/>
      <c r="E867" s="56"/>
      <c r="F867" s="56"/>
    </row>
    <row r="868" spans="1:6" x14ac:dyDescent="0.2">
      <c r="A868" s="47"/>
      <c r="B868" s="80"/>
      <c r="C868" s="76"/>
      <c r="D868" s="56"/>
      <c r="E868" s="56"/>
      <c r="F868" s="56"/>
    </row>
    <row r="869" spans="1:6" x14ac:dyDescent="0.2">
      <c r="A869" s="47"/>
      <c r="B869" s="80"/>
      <c r="C869" s="76"/>
      <c r="D869" s="56"/>
      <c r="E869" s="56"/>
      <c r="F869" s="56"/>
    </row>
    <row r="870" spans="1:6" x14ac:dyDescent="0.2">
      <c r="A870" s="47"/>
      <c r="B870" s="80"/>
      <c r="C870" s="76"/>
      <c r="D870" s="56"/>
      <c r="E870" s="56"/>
      <c r="F870" s="56"/>
    </row>
    <row r="871" spans="1:6" x14ac:dyDescent="0.2">
      <c r="A871" s="47"/>
      <c r="B871" s="80"/>
      <c r="C871" s="76"/>
      <c r="D871" s="56"/>
      <c r="E871" s="56"/>
      <c r="F871" s="56"/>
    </row>
    <row r="872" spans="1:6" x14ac:dyDescent="0.2">
      <c r="A872" s="47"/>
      <c r="B872" s="80"/>
      <c r="C872" s="76"/>
      <c r="D872" s="56"/>
      <c r="E872" s="56"/>
      <c r="F872" s="56"/>
    </row>
    <row r="873" spans="1:6" x14ac:dyDescent="0.2">
      <c r="A873" s="47"/>
      <c r="B873" s="80"/>
      <c r="C873" s="76"/>
      <c r="D873" s="56"/>
      <c r="E873" s="56"/>
      <c r="F873" s="56"/>
    </row>
    <row r="874" spans="1:6" x14ac:dyDescent="0.2">
      <c r="A874" s="47"/>
      <c r="B874" s="80"/>
      <c r="C874" s="76"/>
      <c r="D874" s="56"/>
      <c r="E874" s="56"/>
      <c r="F874" s="56"/>
    </row>
    <row r="875" spans="1:6" x14ac:dyDescent="0.2">
      <c r="A875" s="47"/>
      <c r="B875" s="80"/>
      <c r="C875" s="76"/>
      <c r="D875" s="56"/>
      <c r="E875" s="56"/>
      <c r="F875" s="56"/>
    </row>
    <row r="876" spans="1:6" x14ac:dyDescent="0.2">
      <c r="A876" s="47"/>
      <c r="B876" s="80"/>
      <c r="C876" s="76"/>
      <c r="D876" s="56"/>
      <c r="E876" s="56"/>
      <c r="F876" s="56"/>
    </row>
    <row r="877" spans="1:6" x14ac:dyDescent="0.2">
      <c r="A877" s="47"/>
      <c r="B877" s="80"/>
      <c r="C877" s="76"/>
      <c r="D877" s="56"/>
      <c r="E877" s="56"/>
      <c r="F877" s="56"/>
    </row>
    <row r="878" spans="1:6" x14ac:dyDescent="0.2">
      <c r="A878" s="47"/>
      <c r="B878" s="80"/>
      <c r="C878" s="76"/>
      <c r="D878" s="56"/>
      <c r="E878" s="56"/>
      <c r="F878" s="56"/>
    </row>
    <row r="879" spans="1:6" x14ac:dyDescent="0.2">
      <c r="A879" s="47"/>
      <c r="B879" s="80"/>
      <c r="C879" s="76"/>
      <c r="D879" s="56"/>
      <c r="E879" s="56"/>
      <c r="F879" s="56"/>
    </row>
    <row r="880" spans="1:6" x14ac:dyDescent="0.2">
      <c r="A880" s="47"/>
      <c r="B880" s="80"/>
      <c r="C880" s="76"/>
      <c r="D880" s="56"/>
      <c r="E880" s="56"/>
      <c r="F880" s="56"/>
    </row>
    <row r="881" spans="1:6" x14ac:dyDescent="0.2">
      <c r="A881" s="47"/>
      <c r="B881" s="80"/>
      <c r="C881" s="76"/>
      <c r="D881" s="56"/>
      <c r="E881" s="56"/>
      <c r="F881" s="56"/>
    </row>
    <row r="882" spans="1:6" x14ac:dyDescent="0.2">
      <c r="A882" s="47"/>
      <c r="B882" s="80"/>
      <c r="C882" s="76"/>
      <c r="D882" s="56"/>
      <c r="E882" s="56"/>
      <c r="F882" s="56"/>
    </row>
    <row r="883" spans="1:6" x14ac:dyDescent="0.2">
      <c r="A883" s="47"/>
      <c r="B883" s="80"/>
      <c r="C883" s="76"/>
      <c r="D883" s="56"/>
      <c r="E883" s="56"/>
      <c r="F883" s="56"/>
    </row>
    <row r="884" spans="1:6" x14ac:dyDescent="0.2">
      <c r="A884" s="47"/>
      <c r="B884" s="80"/>
      <c r="C884" s="76"/>
      <c r="D884" s="56"/>
      <c r="E884" s="56"/>
      <c r="F884" s="56"/>
    </row>
    <row r="885" spans="1:6" x14ac:dyDescent="0.2">
      <c r="A885" s="47"/>
      <c r="B885" s="80"/>
      <c r="C885" s="76"/>
      <c r="D885" s="56"/>
      <c r="E885" s="56"/>
      <c r="F885" s="56"/>
    </row>
    <row r="886" spans="1:6" x14ac:dyDescent="0.2">
      <c r="A886" s="47"/>
      <c r="B886" s="80"/>
      <c r="C886" s="76"/>
      <c r="D886" s="56"/>
      <c r="E886" s="56"/>
      <c r="F886" s="56"/>
    </row>
    <row r="887" spans="1:6" x14ac:dyDescent="0.2">
      <c r="A887" s="47"/>
      <c r="B887" s="80"/>
      <c r="C887" s="76"/>
      <c r="D887" s="56"/>
      <c r="E887" s="56"/>
      <c r="F887" s="56"/>
    </row>
    <row r="888" spans="1:6" x14ac:dyDescent="0.2">
      <c r="A888" s="47"/>
      <c r="B888" s="80"/>
      <c r="C888" s="76"/>
      <c r="D888" s="56"/>
      <c r="E888" s="56"/>
      <c r="F888" s="56"/>
    </row>
    <row r="889" spans="1:6" x14ac:dyDescent="0.2">
      <c r="A889" s="47"/>
      <c r="B889" s="80"/>
      <c r="C889" s="76"/>
      <c r="D889" s="56"/>
      <c r="E889" s="56"/>
      <c r="F889" s="56"/>
    </row>
    <row r="890" spans="1:6" x14ac:dyDescent="0.2">
      <c r="A890" s="47"/>
      <c r="B890" s="80"/>
      <c r="C890" s="76"/>
      <c r="D890" s="56"/>
      <c r="E890" s="56"/>
      <c r="F890" s="56"/>
    </row>
    <row r="891" spans="1:6" x14ac:dyDescent="0.2">
      <c r="A891" s="47"/>
      <c r="B891" s="80"/>
      <c r="C891" s="76"/>
      <c r="D891" s="56"/>
      <c r="E891" s="56"/>
      <c r="F891" s="56"/>
    </row>
    <row r="892" spans="1:6" x14ac:dyDescent="0.2">
      <c r="A892" s="47"/>
      <c r="B892" s="80"/>
      <c r="C892" s="76"/>
      <c r="D892" s="56"/>
      <c r="E892" s="56"/>
      <c r="F892" s="56"/>
    </row>
    <row r="893" spans="1:6" x14ac:dyDescent="0.2">
      <c r="A893" s="47"/>
      <c r="B893" s="80"/>
      <c r="C893" s="76"/>
      <c r="D893" s="56"/>
      <c r="E893" s="56"/>
      <c r="F893" s="56"/>
    </row>
    <row r="894" spans="1:6" x14ac:dyDescent="0.2">
      <c r="A894" s="47"/>
      <c r="B894" s="80"/>
      <c r="C894" s="76"/>
      <c r="D894" s="56"/>
      <c r="E894" s="56"/>
      <c r="F894" s="56"/>
    </row>
    <row r="895" spans="1:6" x14ac:dyDescent="0.2">
      <c r="A895" s="47"/>
      <c r="B895" s="80"/>
      <c r="C895" s="76"/>
      <c r="D895" s="56"/>
      <c r="E895" s="56"/>
      <c r="F895" s="56"/>
    </row>
    <row r="896" spans="1:6" x14ac:dyDescent="0.2">
      <c r="A896" s="47"/>
      <c r="B896" s="80"/>
      <c r="C896" s="76"/>
      <c r="D896" s="56"/>
      <c r="E896" s="56"/>
      <c r="F896" s="56"/>
    </row>
    <row r="897" spans="1:6" x14ac:dyDescent="0.2">
      <c r="A897" s="47"/>
      <c r="B897" s="80"/>
      <c r="C897" s="76"/>
      <c r="D897" s="56"/>
      <c r="E897" s="56"/>
      <c r="F897" s="56"/>
    </row>
    <row r="898" spans="1:6" x14ac:dyDescent="0.2">
      <c r="A898" s="47"/>
      <c r="B898" s="80"/>
      <c r="C898" s="76"/>
      <c r="D898" s="56"/>
      <c r="E898" s="56"/>
      <c r="F898" s="56"/>
    </row>
    <row r="899" spans="1:6" x14ac:dyDescent="0.2">
      <c r="A899" s="47"/>
      <c r="B899" s="80"/>
      <c r="C899" s="76"/>
      <c r="D899" s="56"/>
      <c r="E899" s="56"/>
      <c r="F899" s="56"/>
    </row>
    <row r="900" spans="1:6" x14ac:dyDescent="0.2">
      <c r="A900" s="47"/>
      <c r="B900" s="80"/>
      <c r="C900" s="76"/>
      <c r="D900" s="56"/>
      <c r="E900" s="56"/>
      <c r="F900" s="56"/>
    </row>
    <row r="901" spans="1:6" x14ac:dyDescent="0.2">
      <c r="A901" s="47"/>
      <c r="B901" s="80"/>
      <c r="C901" s="76"/>
      <c r="D901" s="56"/>
      <c r="E901" s="56"/>
      <c r="F901" s="56"/>
    </row>
    <row r="902" spans="1:6" x14ac:dyDescent="0.2">
      <c r="A902" s="47"/>
      <c r="B902" s="80"/>
      <c r="C902" s="76"/>
      <c r="D902" s="56"/>
      <c r="E902" s="56"/>
      <c r="F902" s="56"/>
    </row>
    <row r="903" spans="1:6" x14ac:dyDescent="0.2">
      <c r="A903" s="47"/>
      <c r="B903" s="80"/>
      <c r="C903" s="76"/>
      <c r="D903" s="56"/>
      <c r="E903" s="56"/>
      <c r="F903" s="56"/>
    </row>
    <row r="904" spans="1:6" x14ac:dyDescent="0.2">
      <c r="A904" s="47"/>
      <c r="B904" s="80"/>
      <c r="C904" s="76"/>
      <c r="D904" s="56"/>
      <c r="E904" s="56"/>
      <c r="F904" s="56"/>
    </row>
    <row r="905" spans="1:6" x14ac:dyDescent="0.2">
      <c r="A905" s="47"/>
      <c r="B905" s="80"/>
      <c r="C905" s="76"/>
      <c r="D905" s="56"/>
      <c r="E905" s="56"/>
      <c r="F905" s="56"/>
    </row>
    <row r="906" spans="1:6" x14ac:dyDescent="0.2">
      <c r="A906" s="47"/>
      <c r="B906" s="80"/>
      <c r="C906" s="76"/>
      <c r="D906" s="56"/>
      <c r="E906" s="56"/>
      <c r="F906" s="56"/>
    </row>
    <row r="907" spans="1:6" x14ac:dyDescent="0.2">
      <c r="A907" s="47"/>
      <c r="B907" s="80"/>
      <c r="C907" s="76"/>
      <c r="D907" s="56"/>
      <c r="E907" s="56"/>
      <c r="F907" s="56"/>
    </row>
    <row r="908" spans="1:6" x14ac:dyDescent="0.2">
      <c r="A908" s="47"/>
      <c r="B908" s="80"/>
      <c r="C908" s="76"/>
      <c r="D908" s="56"/>
      <c r="E908" s="56"/>
      <c r="F908" s="56"/>
    </row>
    <row r="909" spans="1:6" x14ac:dyDescent="0.2">
      <c r="A909" s="47"/>
      <c r="B909" s="80"/>
      <c r="C909" s="76"/>
      <c r="D909" s="56"/>
      <c r="E909" s="56"/>
      <c r="F909" s="56"/>
    </row>
    <row r="910" spans="1:6" x14ac:dyDescent="0.2">
      <c r="A910" s="47"/>
      <c r="B910" s="80"/>
      <c r="C910" s="76"/>
      <c r="D910" s="56"/>
      <c r="E910" s="56"/>
      <c r="F910" s="56"/>
    </row>
    <row r="911" spans="1:6" x14ac:dyDescent="0.2">
      <c r="A911" s="47"/>
      <c r="B911" s="80"/>
      <c r="C911" s="76"/>
      <c r="D911" s="56"/>
      <c r="E911" s="56"/>
      <c r="F911" s="56"/>
    </row>
    <row r="912" spans="1:6" x14ac:dyDescent="0.2">
      <c r="A912" s="47"/>
      <c r="B912" s="80"/>
      <c r="C912" s="76"/>
      <c r="D912" s="56"/>
      <c r="E912" s="56"/>
      <c r="F912" s="56"/>
    </row>
    <row r="913" spans="1:6" x14ac:dyDescent="0.2">
      <c r="A913" s="47"/>
      <c r="B913" s="80"/>
      <c r="C913" s="76"/>
      <c r="D913" s="56"/>
      <c r="E913" s="56"/>
      <c r="F913" s="56"/>
    </row>
    <row r="914" spans="1:6" x14ac:dyDescent="0.2">
      <c r="A914" s="47"/>
      <c r="B914" s="80"/>
      <c r="C914" s="76"/>
      <c r="D914" s="56"/>
      <c r="E914" s="56"/>
      <c r="F914" s="56"/>
    </row>
    <row r="915" spans="1:6" x14ac:dyDescent="0.2">
      <c r="A915" s="47"/>
      <c r="B915" s="80"/>
      <c r="C915" s="76"/>
      <c r="D915" s="56"/>
      <c r="E915" s="56"/>
      <c r="F915" s="56"/>
    </row>
    <row r="916" spans="1:6" x14ac:dyDescent="0.2">
      <c r="A916" s="47"/>
      <c r="B916" s="80"/>
      <c r="C916" s="76"/>
      <c r="D916" s="56"/>
      <c r="E916" s="56"/>
      <c r="F916" s="56"/>
    </row>
    <row r="917" spans="1:6" x14ac:dyDescent="0.2">
      <c r="A917" s="47"/>
      <c r="B917" s="80"/>
      <c r="C917" s="76"/>
      <c r="D917" s="56"/>
      <c r="E917" s="56"/>
      <c r="F917" s="56"/>
    </row>
    <row r="918" spans="1:6" x14ac:dyDescent="0.2">
      <c r="A918" s="47"/>
      <c r="B918" s="80"/>
      <c r="C918" s="76"/>
      <c r="D918" s="56"/>
      <c r="E918" s="56"/>
      <c r="F918" s="56"/>
    </row>
    <row r="919" spans="1:6" x14ac:dyDescent="0.2">
      <c r="A919" s="47"/>
      <c r="B919" s="80"/>
      <c r="C919" s="76"/>
      <c r="D919" s="56"/>
      <c r="E919" s="56"/>
      <c r="F919" s="56"/>
    </row>
    <row r="920" spans="1:6" x14ac:dyDescent="0.2">
      <c r="A920" s="47"/>
      <c r="B920" s="80"/>
      <c r="C920" s="76"/>
      <c r="D920" s="56"/>
      <c r="E920" s="56"/>
      <c r="F920" s="56"/>
    </row>
    <row r="921" spans="1:6" x14ac:dyDescent="0.2">
      <c r="A921" s="47"/>
      <c r="B921" s="80"/>
      <c r="C921" s="76"/>
      <c r="D921" s="56"/>
      <c r="E921" s="56"/>
      <c r="F921" s="56"/>
    </row>
    <row r="922" spans="1:6" x14ac:dyDescent="0.2">
      <c r="A922" s="47"/>
      <c r="B922" s="80"/>
      <c r="C922" s="76"/>
      <c r="D922" s="56"/>
      <c r="E922" s="56"/>
      <c r="F922" s="56"/>
    </row>
    <row r="923" spans="1:6" x14ac:dyDescent="0.2">
      <c r="A923" s="47"/>
      <c r="B923" s="80"/>
      <c r="C923" s="76"/>
      <c r="D923" s="56"/>
      <c r="E923" s="56"/>
      <c r="F923" s="56"/>
    </row>
    <row r="924" spans="1:6" x14ac:dyDescent="0.2">
      <c r="A924" s="47"/>
      <c r="B924" s="80"/>
      <c r="C924" s="76"/>
      <c r="D924" s="56"/>
      <c r="E924" s="56"/>
      <c r="F924" s="56"/>
    </row>
    <row r="925" spans="1:6" x14ac:dyDescent="0.2">
      <c r="A925" s="47"/>
      <c r="B925" s="80"/>
      <c r="C925" s="76"/>
      <c r="D925" s="56"/>
      <c r="E925" s="56"/>
      <c r="F925" s="56"/>
    </row>
    <row r="926" spans="1:6" x14ac:dyDescent="0.2">
      <c r="A926" s="47"/>
      <c r="B926" s="80"/>
      <c r="C926" s="76"/>
      <c r="D926" s="56"/>
      <c r="E926" s="56"/>
      <c r="F926" s="56"/>
    </row>
    <row r="927" spans="1:6" x14ac:dyDescent="0.2">
      <c r="A927" s="47"/>
      <c r="B927" s="80"/>
      <c r="C927" s="76"/>
      <c r="D927" s="56"/>
      <c r="E927" s="56"/>
      <c r="F927" s="56"/>
    </row>
    <row r="928" spans="1:6" x14ac:dyDescent="0.2">
      <c r="A928" s="47"/>
      <c r="B928" s="80"/>
      <c r="C928" s="76"/>
      <c r="D928" s="56"/>
      <c r="E928" s="56"/>
      <c r="F928" s="56"/>
    </row>
    <row r="929" spans="1:6" x14ac:dyDescent="0.2">
      <c r="A929" s="47"/>
      <c r="B929" s="80"/>
      <c r="C929" s="76"/>
      <c r="D929" s="56"/>
      <c r="E929" s="56"/>
      <c r="F929" s="56"/>
    </row>
    <row r="930" spans="1:6" x14ac:dyDescent="0.2">
      <c r="A930" s="47"/>
      <c r="B930" s="80"/>
      <c r="C930" s="76"/>
      <c r="D930" s="56"/>
      <c r="E930" s="56"/>
      <c r="F930" s="56"/>
    </row>
    <row r="931" spans="1:6" x14ac:dyDescent="0.2">
      <c r="A931" s="47"/>
      <c r="B931" s="80"/>
      <c r="C931" s="76"/>
      <c r="D931" s="56"/>
      <c r="E931" s="56"/>
      <c r="F931" s="56"/>
    </row>
    <row r="932" spans="1:6" x14ac:dyDescent="0.2">
      <c r="A932" s="47"/>
      <c r="B932" s="80"/>
      <c r="C932" s="76"/>
      <c r="D932" s="56"/>
      <c r="E932" s="56"/>
      <c r="F932" s="56"/>
    </row>
    <row r="933" spans="1:6" x14ac:dyDescent="0.2">
      <c r="A933" s="47"/>
      <c r="B933" s="80"/>
      <c r="C933" s="76"/>
      <c r="D933" s="56"/>
      <c r="E933" s="56"/>
      <c r="F933" s="56"/>
    </row>
    <row r="934" spans="1:6" x14ac:dyDescent="0.2">
      <c r="A934" s="47"/>
      <c r="B934" s="80"/>
      <c r="C934" s="76"/>
      <c r="D934" s="56"/>
      <c r="E934" s="56"/>
      <c r="F934" s="56"/>
    </row>
    <row r="935" spans="1:6" x14ac:dyDescent="0.2">
      <c r="A935" s="47"/>
      <c r="B935" s="80"/>
      <c r="C935" s="76"/>
      <c r="D935" s="56"/>
      <c r="E935" s="56"/>
      <c r="F935" s="56"/>
    </row>
    <row r="936" spans="1:6" x14ac:dyDescent="0.2">
      <c r="A936" s="47"/>
      <c r="B936" s="80"/>
      <c r="C936" s="76"/>
      <c r="D936" s="56"/>
      <c r="E936" s="56"/>
      <c r="F936" s="56"/>
    </row>
    <row r="937" spans="1:6" x14ac:dyDescent="0.2">
      <c r="A937" s="47"/>
      <c r="B937" s="80"/>
      <c r="C937" s="76"/>
      <c r="D937" s="56"/>
      <c r="E937" s="56"/>
      <c r="F937" s="56"/>
    </row>
    <row r="938" spans="1:6" x14ac:dyDescent="0.2">
      <c r="A938" s="47"/>
      <c r="B938" s="80"/>
      <c r="C938" s="76"/>
      <c r="D938" s="56"/>
      <c r="E938" s="56"/>
      <c r="F938" s="56"/>
    </row>
    <row r="939" spans="1:6" x14ac:dyDescent="0.2">
      <c r="A939" s="47"/>
      <c r="B939" s="80"/>
      <c r="C939" s="76"/>
      <c r="D939" s="56"/>
      <c r="E939" s="56"/>
      <c r="F939" s="56"/>
    </row>
    <row r="940" spans="1:6" x14ac:dyDescent="0.2">
      <c r="A940" s="47"/>
      <c r="B940" s="80"/>
      <c r="C940" s="76"/>
      <c r="D940" s="56"/>
      <c r="E940" s="56"/>
      <c r="F940" s="56"/>
    </row>
    <row r="941" spans="1:6" x14ac:dyDescent="0.2">
      <c r="A941" s="47"/>
      <c r="B941" s="80"/>
      <c r="C941" s="76"/>
      <c r="D941" s="56"/>
      <c r="E941" s="56"/>
      <c r="F941" s="56"/>
    </row>
    <row r="942" spans="1:6" x14ac:dyDescent="0.2">
      <c r="A942" s="47"/>
      <c r="B942" s="80"/>
      <c r="C942" s="76"/>
      <c r="D942" s="56"/>
      <c r="E942" s="56"/>
      <c r="F942" s="56"/>
    </row>
    <row r="943" spans="1:6" x14ac:dyDescent="0.2">
      <c r="A943" s="47"/>
      <c r="B943" s="80"/>
      <c r="C943" s="76"/>
      <c r="D943" s="56"/>
      <c r="E943" s="56"/>
      <c r="F943" s="56"/>
    </row>
    <row r="944" spans="1:6" x14ac:dyDescent="0.2">
      <c r="A944" s="47"/>
      <c r="B944" s="80"/>
      <c r="C944" s="76"/>
      <c r="D944" s="56"/>
      <c r="E944" s="56"/>
      <c r="F944" s="56"/>
    </row>
    <row r="945" spans="1:6" x14ac:dyDescent="0.2">
      <c r="A945" s="47"/>
      <c r="B945" s="80"/>
      <c r="C945" s="76"/>
      <c r="D945" s="56"/>
      <c r="E945" s="56"/>
      <c r="F945" s="56"/>
    </row>
    <row r="946" spans="1:6" x14ac:dyDescent="0.2">
      <c r="A946" s="47"/>
      <c r="B946" s="80"/>
      <c r="C946" s="76"/>
      <c r="D946" s="56"/>
      <c r="E946" s="56"/>
      <c r="F946" s="56"/>
    </row>
    <row r="947" spans="1:6" x14ac:dyDescent="0.2">
      <c r="A947" s="47"/>
      <c r="B947" s="80"/>
      <c r="C947" s="76"/>
      <c r="D947" s="56"/>
      <c r="E947" s="56"/>
      <c r="F947" s="56"/>
    </row>
    <row r="948" spans="1:6" x14ac:dyDescent="0.2">
      <c r="A948" s="47"/>
      <c r="B948" s="80"/>
      <c r="C948" s="76"/>
      <c r="D948" s="56"/>
      <c r="E948" s="56"/>
      <c r="F948" s="56"/>
    </row>
    <row r="949" spans="1:6" x14ac:dyDescent="0.2">
      <c r="A949" s="47"/>
      <c r="B949" s="80"/>
      <c r="C949" s="76"/>
      <c r="D949" s="56"/>
      <c r="E949" s="56"/>
      <c r="F949" s="56"/>
    </row>
    <row r="950" spans="1:6" x14ac:dyDescent="0.2">
      <c r="A950" s="47"/>
      <c r="B950" s="80"/>
      <c r="C950" s="76"/>
      <c r="D950" s="56"/>
      <c r="E950" s="56"/>
      <c r="F950" s="56"/>
    </row>
    <row r="951" spans="1:6" x14ac:dyDescent="0.2">
      <c r="A951" s="47"/>
      <c r="B951" s="80"/>
      <c r="C951" s="76"/>
      <c r="D951" s="56"/>
      <c r="E951" s="56"/>
      <c r="F951" s="56"/>
    </row>
    <row r="952" spans="1:6" x14ac:dyDescent="0.2">
      <c r="A952" s="47"/>
      <c r="B952" s="80"/>
      <c r="C952" s="76"/>
      <c r="D952" s="56"/>
      <c r="E952" s="56"/>
      <c r="F952" s="56"/>
    </row>
    <row r="953" spans="1:6" x14ac:dyDescent="0.2">
      <c r="A953" s="47"/>
      <c r="B953" s="80"/>
      <c r="C953" s="76"/>
      <c r="D953" s="56"/>
      <c r="E953" s="56"/>
      <c r="F953" s="56"/>
    </row>
    <row r="954" spans="1:6" x14ac:dyDescent="0.2">
      <c r="A954" s="47"/>
      <c r="B954" s="80"/>
      <c r="C954" s="76"/>
      <c r="D954" s="56"/>
      <c r="E954" s="56"/>
      <c r="F954" s="56"/>
    </row>
    <row r="955" spans="1:6" x14ac:dyDescent="0.2">
      <c r="A955" s="47"/>
      <c r="B955" s="80"/>
      <c r="C955" s="76"/>
      <c r="D955" s="56"/>
      <c r="E955" s="56"/>
      <c r="F955" s="56"/>
    </row>
    <row r="956" spans="1:6" x14ac:dyDescent="0.2">
      <c r="A956" s="47"/>
      <c r="B956" s="80"/>
      <c r="C956" s="76"/>
      <c r="D956" s="56"/>
      <c r="E956" s="56"/>
      <c r="F956" s="56"/>
    </row>
    <row r="957" spans="1:6" x14ac:dyDescent="0.2">
      <c r="A957" s="47"/>
      <c r="B957" s="80"/>
      <c r="C957" s="76"/>
      <c r="D957" s="56"/>
      <c r="E957" s="56"/>
      <c r="F957" s="56"/>
    </row>
    <row r="958" spans="1:6" x14ac:dyDescent="0.2">
      <c r="A958" s="47"/>
      <c r="B958" s="80"/>
      <c r="C958" s="76"/>
      <c r="D958" s="56"/>
      <c r="E958" s="56"/>
      <c r="F958" s="56"/>
    </row>
    <row r="959" spans="1:6" x14ac:dyDescent="0.2">
      <c r="A959" s="47"/>
      <c r="B959" s="80"/>
      <c r="C959" s="76"/>
      <c r="D959" s="56"/>
      <c r="E959" s="56"/>
      <c r="F959" s="56"/>
    </row>
    <row r="960" spans="1:6" x14ac:dyDescent="0.2">
      <c r="A960" s="47"/>
      <c r="B960" s="80"/>
      <c r="C960" s="76"/>
      <c r="D960" s="56"/>
      <c r="E960" s="56"/>
      <c r="F960" s="56"/>
    </row>
    <row r="961" spans="1:6" x14ac:dyDescent="0.2">
      <c r="A961" s="47"/>
      <c r="B961" s="80"/>
      <c r="C961" s="76"/>
      <c r="D961" s="56"/>
      <c r="E961" s="56"/>
      <c r="F961" s="56"/>
    </row>
    <row r="962" spans="1:6" x14ac:dyDescent="0.2">
      <c r="A962" s="47"/>
      <c r="B962" s="80"/>
      <c r="C962" s="76"/>
      <c r="D962" s="56"/>
      <c r="E962" s="56"/>
      <c r="F962" s="56"/>
    </row>
    <row r="963" spans="1:6" x14ac:dyDescent="0.2">
      <c r="A963" s="47"/>
      <c r="B963" s="80"/>
      <c r="C963" s="76"/>
      <c r="D963" s="56"/>
      <c r="E963" s="56"/>
      <c r="F963" s="56"/>
    </row>
    <row r="964" spans="1:6" x14ac:dyDescent="0.2">
      <c r="A964" s="47"/>
      <c r="B964" s="80"/>
      <c r="C964" s="76"/>
      <c r="D964" s="56"/>
      <c r="E964" s="56"/>
      <c r="F964" s="56"/>
    </row>
    <row r="965" spans="1:6" x14ac:dyDescent="0.2">
      <c r="A965" s="47"/>
      <c r="B965" s="80"/>
      <c r="C965" s="76"/>
      <c r="D965" s="56"/>
      <c r="E965" s="56"/>
      <c r="F965" s="56"/>
    </row>
    <row r="966" spans="1:6" x14ac:dyDescent="0.2">
      <c r="A966" s="47"/>
      <c r="B966" s="80"/>
      <c r="C966" s="76"/>
      <c r="D966" s="56"/>
      <c r="E966" s="56"/>
      <c r="F966" s="56"/>
    </row>
    <row r="967" spans="1:6" x14ac:dyDescent="0.2">
      <c r="A967" s="47"/>
      <c r="B967" s="80"/>
      <c r="C967" s="76"/>
      <c r="D967" s="56"/>
      <c r="E967" s="56"/>
      <c r="F967" s="56"/>
    </row>
    <row r="968" spans="1:6" x14ac:dyDescent="0.2">
      <c r="A968" s="47"/>
      <c r="B968" s="80"/>
      <c r="C968" s="76"/>
      <c r="D968" s="56"/>
      <c r="E968" s="56"/>
      <c r="F968" s="56"/>
    </row>
    <row r="969" spans="1:6" x14ac:dyDescent="0.2">
      <c r="A969" s="47"/>
      <c r="B969" s="80"/>
      <c r="C969" s="76"/>
      <c r="D969" s="56"/>
      <c r="E969" s="56"/>
      <c r="F969" s="56"/>
    </row>
    <row r="970" spans="1:6" x14ac:dyDescent="0.2">
      <c r="A970" s="47"/>
      <c r="B970" s="80"/>
      <c r="C970" s="76"/>
      <c r="D970" s="56"/>
      <c r="E970" s="56"/>
      <c r="F970" s="56"/>
    </row>
    <row r="971" spans="1:6" x14ac:dyDescent="0.2">
      <c r="A971" s="47"/>
      <c r="B971" s="80"/>
      <c r="C971" s="76"/>
      <c r="D971" s="56"/>
      <c r="E971" s="56"/>
      <c r="F971" s="56"/>
    </row>
    <row r="972" spans="1:6" x14ac:dyDescent="0.2">
      <c r="A972" s="47"/>
      <c r="B972" s="80"/>
      <c r="C972" s="76"/>
      <c r="D972" s="56"/>
      <c r="E972" s="56"/>
      <c r="F972" s="56"/>
    </row>
    <row r="973" spans="1:6" x14ac:dyDescent="0.2">
      <c r="A973" s="47"/>
      <c r="B973" s="80"/>
      <c r="C973" s="76"/>
      <c r="D973" s="56"/>
      <c r="E973" s="56"/>
      <c r="F973" s="56"/>
    </row>
    <row r="974" spans="1:6" x14ac:dyDescent="0.2">
      <c r="A974" s="47"/>
      <c r="B974" s="80"/>
      <c r="C974" s="76"/>
      <c r="D974" s="56"/>
      <c r="E974" s="56"/>
      <c r="F974" s="56"/>
    </row>
    <row r="975" spans="1:6" x14ac:dyDescent="0.2">
      <c r="A975" s="47"/>
      <c r="B975" s="80"/>
      <c r="C975" s="76"/>
      <c r="D975" s="56"/>
      <c r="E975" s="56"/>
      <c r="F975" s="56"/>
    </row>
    <row r="976" spans="1:6" x14ac:dyDescent="0.2">
      <c r="A976" s="47"/>
      <c r="B976" s="80"/>
      <c r="C976" s="76"/>
      <c r="D976" s="56"/>
      <c r="E976" s="56"/>
      <c r="F976" s="56"/>
    </row>
    <row r="977" spans="2:6" x14ac:dyDescent="0.2">
      <c r="B977" s="10"/>
      <c r="C977" s="11"/>
      <c r="D977" s="9"/>
      <c r="E977" s="9"/>
      <c r="F977" s="9"/>
    </row>
    <row r="978" spans="2:6" x14ac:dyDescent="0.2">
      <c r="B978" s="10"/>
      <c r="C978" s="11"/>
      <c r="D978" s="9"/>
      <c r="E978" s="9"/>
      <c r="F978" s="9"/>
    </row>
    <row r="979" spans="2:6" x14ac:dyDescent="0.2">
      <c r="B979" s="10"/>
      <c r="C979" s="11"/>
      <c r="D979" s="9"/>
      <c r="E979" s="9"/>
      <c r="F979" s="9"/>
    </row>
    <row r="980" spans="2:6" x14ac:dyDescent="0.2">
      <c r="B980" s="10"/>
      <c r="C980" s="11"/>
      <c r="D980" s="9"/>
      <c r="E980" s="9"/>
      <c r="F980" s="9"/>
    </row>
    <row r="981" spans="2:6" x14ac:dyDescent="0.2">
      <c r="B981" s="10"/>
      <c r="C981" s="11"/>
      <c r="D981" s="9"/>
      <c r="E981" s="9"/>
      <c r="F981" s="9"/>
    </row>
    <row r="982" spans="2:6" x14ac:dyDescent="0.2">
      <c r="B982" s="10"/>
      <c r="C982" s="11"/>
      <c r="D982" s="9"/>
      <c r="E982" s="9"/>
      <c r="F982" s="9"/>
    </row>
    <row r="983" spans="2:6" x14ac:dyDescent="0.2">
      <c r="B983" s="10"/>
      <c r="C983" s="11"/>
      <c r="D983" s="9"/>
      <c r="E983" s="9"/>
      <c r="F983" s="9"/>
    </row>
    <row r="984" spans="2:6" x14ac:dyDescent="0.2">
      <c r="B984" s="10"/>
      <c r="C984" s="11"/>
      <c r="D984" s="9"/>
      <c r="E984" s="9"/>
      <c r="F984" s="9"/>
    </row>
    <row r="985" spans="2:6" x14ac:dyDescent="0.2">
      <c r="B985" s="10"/>
      <c r="C985" s="11"/>
      <c r="D985" s="9"/>
      <c r="E985" s="9"/>
      <c r="F985" s="9"/>
    </row>
    <row r="986" spans="2:6" x14ac:dyDescent="0.2">
      <c r="B986" s="10"/>
      <c r="C986" s="11"/>
      <c r="D986" s="9"/>
      <c r="E986" s="9"/>
      <c r="F986" s="9"/>
    </row>
    <row r="987" spans="2:6" x14ac:dyDescent="0.2">
      <c r="B987" s="10"/>
      <c r="C987" s="11"/>
      <c r="D987" s="9"/>
      <c r="E987" s="9"/>
      <c r="F987" s="9"/>
    </row>
    <row r="988" spans="2:6" x14ac:dyDescent="0.2">
      <c r="B988" s="10"/>
      <c r="C988" s="11"/>
      <c r="D988" s="9"/>
      <c r="E988" s="9"/>
      <c r="F988" s="9"/>
    </row>
    <row r="989" spans="2:6" x14ac:dyDescent="0.2">
      <c r="B989" s="10"/>
      <c r="C989" s="11"/>
      <c r="D989" s="9"/>
      <c r="E989" s="9"/>
      <c r="F989" s="9"/>
    </row>
    <row r="990" spans="2:6" x14ac:dyDescent="0.2">
      <c r="B990" s="10"/>
      <c r="C990" s="11"/>
      <c r="D990" s="9"/>
      <c r="E990" s="9"/>
      <c r="F990" s="9"/>
    </row>
    <row r="991" spans="2:6" x14ac:dyDescent="0.2">
      <c r="B991" s="10"/>
      <c r="C991" s="11"/>
      <c r="D991" s="9"/>
      <c r="E991" s="9"/>
      <c r="F991" s="9"/>
    </row>
    <row r="992" spans="2:6" x14ac:dyDescent="0.2">
      <c r="B992" s="10"/>
      <c r="C992" s="11"/>
      <c r="D992" s="9"/>
      <c r="E992" s="9"/>
      <c r="F992" s="9"/>
    </row>
    <row r="993" spans="2:6" x14ac:dyDescent="0.2">
      <c r="B993" s="10"/>
      <c r="C993" s="11"/>
      <c r="D993" s="9"/>
      <c r="E993" s="9"/>
      <c r="F993" s="9"/>
    </row>
    <row r="994" spans="2:6" x14ac:dyDescent="0.2">
      <c r="B994" s="10"/>
      <c r="C994" s="11"/>
      <c r="D994" s="9"/>
      <c r="E994" s="9"/>
      <c r="F994" s="9"/>
    </row>
    <row r="995" spans="2:6" x14ac:dyDescent="0.2">
      <c r="B995" s="10"/>
      <c r="C995" s="11"/>
      <c r="D995" s="9"/>
      <c r="E995" s="9"/>
      <c r="F995" s="9"/>
    </row>
    <row r="996" spans="2:6" x14ac:dyDescent="0.2">
      <c r="B996" s="10"/>
      <c r="C996" s="11"/>
      <c r="D996" s="9"/>
      <c r="E996" s="9"/>
      <c r="F996" s="9"/>
    </row>
    <row r="997" spans="2:6" x14ac:dyDescent="0.2">
      <c r="B997" s="10"/>
      <c r="C997" s="11"/>
      <c r="D997" s="9"/>
      <c r="E997" s="9"/>
      <c r="F997" s="9"/>
    </row>
    <row r="998" spans="2:6" x14ac:dyDescent="0.2">
      <c r="B998" s="10"/>
      <c r="C998" s="11"/>
      <c r="D998" s="9"/>
      <c r="E998" s="9"/>
      <c r="F998" s="9"/>
    </row>
    <row r="999" spans="2:6" x14ac:dyDescent="0.2">
      <c r="B999" s="10"/>
      <c r="C999" s="11"/>
      <c r="D999" s="9"/>
      <c r="E999" s="9"/>
      <c r="F999" s="9"/>
    </row>
    <row r="1000" spans="2:6" x14ac:dyDescent="0.2">
      <c r="B1000" s="10"/>
      <c r="C1000" s="11"/>
      <c r="D1000" s="9"/>
      <c r="E1000" s="9"/>
      <c r="F1000" s="9"/>
    </row>
    <row r="1001" spans="2:6" x14ac:dyDescent="0.2">
      <c r="B1001" s="10"/>
      <c r="C1001" s="11"/>
      <c r="D1001" s="9"/>
      <c r="E1001" s="9"/>
      <c r="F1001" s="9"/>
    </row>
    <row r="1002" spans="2:6" x14ac:dyDescent="0.2">
      <c r="B1002" s="10"/>
      <c r="C1002" s="11"/>
      <c r="D1002" s="9"/>
      <c r="E1002" s="9"/>
      <c r="F1002" s="9"/>
    </row>
    <row r="1003" spans="2:6" x14ac:dyDescent="0.2">
      <c r="B1003" s="10"/>
      <c r="C1003" s="11"/>
      <c r="D1003" s="9"/>
      <c r="E1003" s="9"/>
      <c r="F1003" s="9"/>
    </row>
    <row r="1004" spans="2:6" x14ac:dyDescent="0.2">
      <c r="B1004" s="10"/>
      <c r="C1004" s="11"/>
      <c r="D1004" s="9"/>
      <c r="E1004" s="9"/>
      <c r="F1004" s="9"/>
    </row>
    <row r="1005" spans="2:6" x14ac:dyDescent="0.2">
      <c r="B1005" s="10"/>
      <c r="C1005" s="11"/>
      <c r="D1005" s="9"/>
      <c r="E1005" s="9"/>
      <c r="F1005" s="9"/>
    </row>
    <row r="1006" spans="2:6" x14ac:dyDescent="0.2">
      <c r="B1006" s="10"/>
      <c r="C1006" s="11"/>
      <c r="D1006" s="9"/>
      <c r="E1006" s="9"/>
      <c r="F1006" s="9"/>
    </row>
    <row r="1007" spans="2:6" x14ac:dyDescent="0.2">
      <c r="B1007" s="10"/>
      <c r="C1007" s="11"/>
      <c r="D1007" s="9"/>
      <c r="E1007" s="9"/>
      <c r="F1007" s="9"/>
    </row>
    <row r="1008" spans="2:6" x14ac:dyDescent="0.2">
      <c r="B1008" s="10"/>
      <c r="C1008" s="11"/>
      <c r="D1008" s="9"/>
      <c r="E1008" s="9"/>
      <c r="F1008" s="9"/>
    </row>
    <row r="1009" spans="2:6" x14ac:dyDescent="0.2">
      <c r="B1009" s="10"/>
      <c r="C1009" s="11"/>
      <c r="D1009" s="9"/>
      <c r="E1009" s="9"/>
      <c r="F1009" s="9"/>
    </row>
    <row r="1010" spans="2:6" x14ac:dyDescent="0.2">
      <c r="B1010" s="10"/>
      <c r="C1010" s="11"/>
      <c r="D1010" s="9"/>
      <c r="E1010" s="9"/>
      <c r="F1010" s="9"/>
    </row>
    <row r="1011" spans="2:6" x14ac:dyDescent="0.2">
      <c r="B1011" s="10"/>
      <c r="C1011" s="11"/>
      <c r="D1011" s="9"/>
      <c r="E1011" s="9"/>
      <c r="F1011" s="9"/>
    </row>
    <row r="1012" spans="2:6" x14ac:dyDescent="0.2">
      <c r="B1012" s="10"/>
      <c r="C1012" s="11"/>
      <c r="D1012" s="9"/>
      <c r="E1012" s="9"/>
      <c r="F1012" s="9"/>
    </row>
    <row r="1013" spans="2:6" x14ac:dyDescent="0.2">
      <c r="B1013" s="10"/>
      <c r="C1013" s="11"/>
      <c r="D1013" s="9"/>
      <c r="E1013" s="9"/>
      <c r="F1013" s="9"/>
    </row>
    <row r="1014" spans="2:6" x14ac:dyDescent="0.2">
      <c r="B1014" s="10"/>
      <c r="C1014" s="11"/>
      <c r="D1014" s="9"/>
      <c r="E1014" s="9"/>
      <c r="F1014" s="9"/>
    </row>
    <row r="1015" spans="2:6" x14ac:dyDescent="0.2">
      <c r="B1015" s="10"/>
      <c r="C1015" s="11"/>
      <c r="D1015" s="9"/>
      <c r="E1015" s="9"/>
      <c r="F1015" s="9"/>
    </row>
    <row r="1016" spans="2:6" x14ac:dyDescent="0.2">
      <c r="B1016" s="10"/>
      <c r="C1016" s="11"/>
      <c r="D1016" s="9"/>
      <c r="E1016" s="9"/>
      <c r="F1016" s="9"/>
    </row>
    <row r="1017" spans="2:6" x14ac:dyDescent="0.2">
      <c r="B1017" s="10"/>
      <c r="C1017" s="11"/>
      <c r="D1017" s="9"/>
      <c r="E1017" s="9"/>
      <c r="F1017" s="9"/>
    </row>
    <row r="1018" spans="2:6" x14ac:dyDescent="0.2">
      <c r="B1018" s="10"/>
      <c r="C1018" s="11"/>
      <c r="D1018" s="9"/>
      <c r="E1018" s="9"/>
      <c r="F1018" s="9"/>
    </row>
    <row r="1019" spans="2:6" x14ac:dyDescent="0.2">
      <c r="B1019" s="10"/>
      <c r="C1019" s="11"/>
      <c r="D1019" s="9"/>
      <c r="E1019" s="9"/>
      <c r="F1019" s="9"/>
    </row>
    <row r="1020" spans="2:6" x14ac:dyDescent="0.2">
      <c r="B1020" s="10"/>
      <c r="C1020" s="11"/>
      <c r="D1020" s="9"/>
      <c r="E1020" s="9"/>
      <c r="F1020" s="9"/>
    </row>
    <row r="1021" spans="2:6" x14ac:dyDescent="0.2">
      <c r="B1021" s="10"/>
      <c r="C1021" s="11"/>
      <c r="D1021" s="9"/>
      <c r="E1021" s="9"/>
      <c r="F1021" s="9"/>
    </row>
    <row r="1022" spans="2:6" x14ac:dyDescent="0.2">
      <c r="B1022" s="10"/>
      <c r="C1022" s="11"/>
      <c r="D1022" s="9"/>
      <c r="E1022" s="9"/>
      <c r="F1022" s="9"/>
    </row>
    <row r="1023" spans="2:6" x14ac:dyDescent="0.2">
      <c r="B1023" s="10"/>
      <c r="C1023" s="11"/>
      <c r="D1023" s="9"/>
      <c r="E1023" s="9"/>
      <c r="F1023" s="9"/>
    </row>
    <row r="1024" spans="2:6" x14ac:dyDescent="0.2">
      <c r="B1024" s="10"/>
      <c r="C1024" s="11"/>
      <c r="D1024" s="9"/>
      <c r="E1024" s="9"/>
      <c r="F1024" s="9"/>
    </row>
    <row r="1025" spans="2:6" x14ac:dyDescent="0.2">
      <c r="B1025" s="10"/>
      <c r="C1025" s="11"/>
      <c r="D1025" s="9"/>
      <c r="E1025" s="9"/>
      <c r="F1025" s="9"/>
    </row>
    <row r="1026" spans="2:6" x14ac:dyDescent="0.2">
      <c r="B1026" s="10"/>
      <c r="C1026" s="11"/>
      <c r="D1026" s="9"/>
      <c r="E1026" s="9"/>
      <c r="F1026" s="9"/>
    </row>
    <row r="1027" spans="2:6" x14ac:dyDescent="0.2">
      <c r="B1027" s="10"/>
      <c r="C1027" s="11"/>
      <c r="D1027" s="9"/>
      <c r="E1027" s="9"/>
      <c r="F1027" s="9"/>
    </row>
    <row r="1028" spans="2:6" x14ac:dyDescent="0.2">
      <c r="B1028" s="10"/>
      <c r="C1028" s="11"/>
      <c r="D1028" s="9"/>
      <c r="E1028" s="9"/>
      <c r="F1028" s="9"/>
    </row>
    <row r="1029" spans="2:6" x14ac:dyDescent="0.2">
      <c r="B1029" s="10"/>
      <c r="C1029" s="11"/>
      <c r="D1029" s="9"/>
      <c r="E1029" s="9"/>
      <c r="F1029" s="9"/>
    </row>
    <row r="1030" spans="2:6" x14ac:dyDescent="0.2">
      <c r="B1030" s="10"/>
      <c r="C1030" s="11"/>
      <c r="D1030" s="9"/>
      <c r="E1030" s="9"/>
      <c r="F1030" s="9"/>
    </row>
    <row r="1031" spans="2:6" x14ac:dyDescent="0.2">
      <c r="B1031" s="10"/>
      <c r="C1031" s="11"/>
      <c r="D1031" s="9"/>
      <c r="E1031" s="9"/>
      <c r="F1031" s="9"/>
    </row>
    <row r="1032" spans="2:6" x14ac:dyDescent="0.2">
      <c r="B1032" s="10"/>
      <c r="C1032" s="11"/>
      <c r="D1032" s="9"/>
      <c r="E1032" s="9"/>
      <c r="F1032" s="9"/>
    </row>
    <row r="1033" spans="2:6" x14ac:dyDescent="0.2">
      <c r="B1033" s="10"/>
      <c r="C1033" s="11"/>
      <c r="D1033" s="9"/>
      <c r="E1033" s="9"/>
      <c r="F1033" s="9"/>
    </row>
    <row r="1034" spans="2:6" x14ac:dyDescent="0.2">
      <c r="B1034" s="10"/>
      <c r="C1034" s="11"/>
      <c r="D1034" s="9"/>
      <c r="E1034" s="9"/>
      <c r="F1034" s="9"/>
    </row>
    <row r="1035" spans="2:6" x14ac:dyDescent="0.2">
      <c r="B1035" s="10"/>
      <c r="C1035" s="11"/>
      <c r="D1035" s="9"/>
      <c r="E1035" s="9"/>
      <c r="F1035" s="9"/>
    </row>
    <row r="1036" spans="2:6" x14ac:dyDescent="0.2">
      <c r="B1036" s="10"/>
      <c r="C1036" s="11"/>
      <c r="D1036" s="9"/>
      <c r="E1036" s="9"/>
      <c r="F1036" s="9"/>
    </row>
    <row r="1037" spans="2:6" x14ac:dyDescent="0.2">
      <c r="B1037" s="10"/>
      <c r="C1037" s="11"/>
      <c r="D1037" s="9"/>
      <c r="E1037" s="9"/>
      <c r="F1037" s="9"/>
    </row>
    <row r="1038" spans="2:6" x14ac:dyDescent="0.2">
      <c r="B1038" s="10"/>
      <c r="C1038" s="11"/>
      <c r="D1038" s="9"/>
      <c r="E1038" s="9"/>
      <c r="F1038" s="9"/>
    </row>
    <row r="1039" spans="2:6" x14ac:dyDescent="0.2">
      <c r="B1039" s="10"/>
      <c r="C1039" s="11"/>
      <c r="D1039" s="9"/>
      <c r="E1039" s="9"/>
      <c r="F1039" s="9"/>
    </row>
    <row r="1040" spans="2:6" x14ac:dyDescent="0.2">
      <c r="B1040" s="10"/>
      <c r="C1040" s="11"/>
      <c r="D1040" s="9"/>
      <c r="E1040" s="9"/>
      <c r="F1040" s="9"/>
    </row>
    <row r="1041" spans="2:6" x14ac:dyDescent="0.2">
      <c r="B1041" s="10"/>
      <c r="C1041" s="11"/>
      <c r="D1041" s="9"/>
      <c r="E1041" s="9"/>
      <c r="F1041" s="9"/>
    </row>
    <row r="1042" spans="2:6" x14ac:dyDescent="0.2">
      <c r="B1042" s="10"/>
      <c r="C1042" s="11"/>
      <c r="D1042" s="9"/>
      <c r="E1042" s="9"/>
      <c r="F1042" s="9"/>
    </row>
    <row r="1043" spans="2:6" x14ac:dyDescent="0.2">
      <c r="B1043" s="10"/>
      <c r="C1043" s="11"/>
      <c r="D1043" s="9"/>
      <c r="E1043" s="9"/>
      <c r="F1043" s="9"/>
    </row>
    <row r="1044" spans="2:6" x14ac:dyDescent="0.2">
      <c r="B1044" s="10"/>
      <c r="C1044" s="11"/>
      <c r="D1044" s="9"/>
      <c r="E1044" s="9"/>
      <c r="F1044" s="9"/>
    </row>
    <row r="1045" spans="2:6" x14ac:dyDescent="0.2">
      <c r="B1045" s="10"/>
      <c r="C1045" s="11"/>
      <c r="D1045" s="9"/>
      <c r="E1045" s="9"/>
      <c r="F1045" s="9"/>
    </row>
    <row r="1046" spans="2:6" x14ac:dyDescent="0.2">
      <c r="B1046" s="10"/>
      <c r="C1046" s="11"/>
      <c r="D1046" s="9"/>
      <c r="E1046" s="9"/>
      <c r="F1046" s="9"/>
    </row>
    <row r="1047" spans="2:6" x14ac:dyDescent="0.2">
      <c r="B1047" s="10"/>
      <c r="C1047" s="11"/>
      <c r="D1047" s="9"/>
      <c r="E1047" s="9"/>
      <c r="F1047" s="9"/>
    </row>
    <row r="1048" spans="2:6" x14ac:dyDescent="0.2">
      <c r="B1048" s="10"/>
      <c r="C1048" s="11"/>
      <c r="D1048" s="9"/>
      <c r="E1048" s="9"/>
      <c r="F1048" s="9"/>
    </row>
    <row r="1049" spans="2:6" x14ac:dyDescent="0.2">
      <c r="B1049" s="10"/>
      <c r="C1049" s="11"/>
      <c r="D1049" s="9"/>
      <c r="E1049" s="9"/>
      <c r="F1049" s="9"/>
    </row>
    <row r="1050" spans="2:6" x14ac:dyDescent="0.2">
      <c r="B1050" s="10"/>
      <c r="C1050" s="11"/>
      <c r="D1050" s="9"/>
      <c r="E1050" s="9"/>
      <c r="F1050" s="9"/>
    </row>
    <row r="1051" spans="2:6" x14ac:dyDescent="0.2">
      <c r="B1051" s="10"/>
      <c r="C1051" s="11"/>
      <c r="D1051" s="9"/>
      <c r="E1051" s="9"/>
      <c r="F1051" s="9"/>
    </row>
    <row r="1052" spans="2:6" x14ac:dyDescent="0.2">
      <c r="B1052" s="10"/>
      <c r="C1052" s="11"/>
      <c r="D1052" s="9"/>
      <c r="E1052" s="9"/>
      <c r="F1052" s="9"/>
    </row>
    <row r="1053" spans="2:6" x14ac:dyDescent="0.2">
      <c r="B1053" s="10"/>
      <c r="C1053" s="11"/>
      <c r="D1053" s="9"/>
      <c r="E1053" s="9"/>
      <c r="F1053" s="9"/>
    </row>
    <row r="1054" spans="2:6" x14ac:dyDescent="0.2">
      <c r="B1054" s="10"/>
      <c r="C1054" s="11"/>
      <c r="D1054" s="9"/>
      <c r="E1054" s="9"/>
      <c r="F1054" s="9"/>
    </row>
    <row r="1055" spans="2:6" x14ac:dyDescent="0.2">
      <c r="B1055" s="10"/>
      <c r="C1055" s="11"/>
      <c r="D1055" s="9"/>
      <c r="E1055" s="9"/>
      <c r="F1055" s="9"/>
    </row>
    <row r="1056" spans="2:6" x14ac:dyDescent="0.2">
      <c r="B1056" s="10"/>
      <c r="C1056" s="11"/>
      <c r="D1056" s="9"/>
      <c r="E1056" s="9"/>
      <c r="F1056" s="9"/>
    </row>
    <row r="1057" spans="2:6" x14ac:dyDescent="0.2">
      <c r="B1057" s="10"/>
      <c r="C1057" s="11"/>
      <c r="D1057" s="9"/>
      <c r="E1057" s="9"/>
      <c r="F1057" s="9"/>
    </row>
    <row r="1058" spans="2:6" x14ac:dyDescent="0.2">
      <c r="B1058" s="10"/>
      <c r="C1058" s="11"/>
      <c r="D1058" s="9"/>
      <c r="E1058" s="9"/>
      <c r="F1058" s="9"/>
    </row>
    <row r="1059" spans="2:6" x14ac:dyDescent="0.2">
      <c r="B1059" s="10"/>
      <c r="C1059" s="11"/>
      <c r="D1059" s="9"/>
      <c r="E1059" s="9"/>
      <c r="F1059" s="9"/>
    </row>
    <row r="1060" spans="2:6" x14ac:dyDescent="0.2">
      <c r="B1060" s="10"/>
      <c r="C1060" s="11"/>
      <c r="D1060" s="9"/>
      <c r="E1060" s="9"/>
      <c r="F1060" s="9"/>
    </row>
    <row r="1061" spans="2:6" x14ac:dyDescent="0.2">
      <c r="B1061" s="10"/>
      <c r="C1061" s="11"/>
      <c r="D1061" s="9"/>
      <c r="E1061" s="9"/>
      <c r="F1061" s="9"/>
    </row>
    <row r="1062" spans="2:6" x14ac:dyDescent="0.2">
      <c r="B1062" s="10"/>
      <c r="C1062" s="11"/>
      <c r="D1062" s="9"/>
      <c r="E1062" s="9"/>
      <c r="F1062" s="9"/>
    </row>
    <row r="1063" spans="2:6" x14ac:dyDescent="0.2">
      <c r="B1063" s="10"/>
      <c r="C1063" s="11"/>
      <c r="D1063" s="9"/>
      <c r="E1063" s="9"/>
      <c r="F1063" s="9"/>
    </row>
    <row r="1064" spans="2:6" x14ac:dyDescent="0.2">
      <c r="B1064" s="10"/>
      <c r="C1064" s="11"/>
      <c r="D1064" s="9"/>
      <c r="E1064" s="9"/>
      <c r="F1064" s="9"/>
    </row>
    <row r="1065" spans="2:6" x14ac:dyDescent="0.2">
      <c r="B1065" s="10"/>
      <c r="C1065" s="11"/>
      <c r="D1065" s="9"/>
      <c r="E1065" s="9"/>
      <c r="F1065" s="9"/>
    </row>
    <row r="1066" spans="2:6" x14ac:dyDescent="0.2">
      <c r="B1066" s="10"/>
      <c r="C1066" s="11"/>
      <c r="D1066" s="9"/>
      <c r="E1066" s="9"/>
      <c r="F1066" s="9"/>
    </row>
    <row r="1067" spans="2:6" x14ac:dyDescent="0.2">
      <c r="B1067" s="10"/>
      <c r="C1067" s="11"/>
      <c r="D1067" s="9"/>
      <c r="E1067" s="9"/>
      <c r="F1067" s="9"/>
    </row>
    <row r="1068" spans="2:6" x14ac:dyDescent="0.2">
      <c r="B1068" s="10"/>
      <c r="C1068" s="11"/>
      <c r="D1068" s="9"/>
      <c r="E1068" s="9"/>
      <c r="F1068" s="9"/>
    </row>
    <row r="1069" spans="2:6" x14ac:dyDescent="0.2">
      <c r="B1069" s="10"/>
      <c r="C1069" s="11"/>
      <c r="D1069" s="9"/>
      <c r="E1069" s="9"/>
      <c r="F1069" s="9"/>
    </row>
    <row r="1070" spans="2:6" x14ac:dyDescent="0.2">
      <c r="B1070" s="10"/>
      <c r="C1070" s="11"/>
      <c r="D1070" s="9"/>
      <c r="E1070" s="9"/>
      <c r="F1070" s="9"/>
    </row>
    <row r="1071" spans="2:6" x14ac:dyDescent="0.2">
      <c r="B1071" s="10"/>
      <c r="C1071" s="11"/>
      <c r="D1071" s="9"/>
      <c r="E1071" s="9"/>
      <c r="F1071" s="9"/>
    </row>
    <row r="1072" spans="2:6" x14ac:dyDescent="0.2">
      <c r="B1072" s="10"/>
      <c r="C1072" s="11"/>
      <c r="D1072" s="9"/>
      <c r="E1072" s="9"/>
      <c r="F1072" s="9"/>
    </row>
    <row r="1073" spans="2:6" x14ac:dyDescent="0.2">
      <c r="B1073" s="10"/>
      <c r="C1073" s="11"/>
      <c r="D1073" s="9"/>
      <c r="E1073" s="9"/>
      <c r="F1073" s="9"/>
    </row>
    <row r="1074" spans="2:6" x14ac:dyDescent="0.2">
      <c r="B1074" s="10"/>
      <c r="C1074" s="11"/>
      <c r="D1074" s="9"/>
      <c r="E1074" s="9"/>
      <c r="F1074" s="9"/>
    </row>
    <row r="1075" spans="2:6" x14ac:dyDescent="0.2">
      <c r="B1075" s="10"/>
      <c r="C1075" s="11"/>
      <c r="D1075" s="9"/>
      <c r="E1075" s="9"/>
      <c r="F1075" s="9"/>
    </row>
    <row r="1076" spans="2:6" x14ac:dyDescent="0.2">
      <c r="B1076" s="10"/>
      <c r="C1076" s="11"/>
      <c r="D1076" s="9"/>
      <c r="E1076" s="9"/>
      <c r="F1076" s="9"/>
    </row>
    <row r="1077" spans="2:6" x14ac:dyDescent="0.2">
      <c r="B1077" s="10"/>
      <c r="C1077" s="11"/>
      <c r="D1077" s="9"/>
      <c r="E1077" s="9"/>
      <c r="F1077" s="9"/>
    </row>
    <row r="1078" spans="2:6" x14ac:dyDescent="0.2">
      <c r="B1078" s="10"/>
      <c r="C1078" s="11"/>
      <c r="D1078" s="9"/>
      <c r="E1078" s="9"/>
      <c r="F1078" s="9"/>
    </row>
    <row r="1079" spans="2:6" x14ac:dyDescent="0.2">
      <c r="B1079" s="10"/>
      <c r="C1079" s="11"/>
      <c r="D1079" s="9"/>
      <c r="E1079" s="9"/>
      <c r="F1079" s="9"/>
    </row>
    <row r="1080" spans="2:6" x14ac:dyDescent="0.2">
      <c r="B1080" s="10"/>
      <c r="C1080" s="11"/>
      <c r="D1080" s="9"/>
      <c r="E1080" s="9"/>
      <c r="F1080" s="9"/>
    </row>
    <row r="1081" spans="2:6" x14ac:dyDescent="0.2">
      <c r="B1081" s="10"/>
      <c r="C1081" s="11"/>
      <c r="D1081" s="9"/>
      <c r="E1081" s="9"/>
      <c r="F1081" s="9"/>
    </row>
    <row r="1082" spans="2:6" x14ac:dyDescent="0.2">
      <c r="B1082" s="10"/>
      <c r="C1082" s="11"/>
      <c r="D1082" s="9"/>
      <c r="E1082" s="9"/>
      <c r="F1082" s="9"/>
    </row>
    <row r="1083" spans="2:6" x14ac:dyDescent="0.2">
      <c r="B1083" s="10"/>
      <c r="C1083" s="11"/>
      <c r="D1083" s="9"/>
      <c r="E1083" s="9"/>
      <c r="F1083" s="9"/>
    </row>
    <row r="1084" spans="2:6" x14ac:dyDescent="0.2">
      <c r="B1084" s="10"/>
      <c r="C1084" s="11"/>
      <c r="D1084" s="9"/>
      <c r="E1084" s="9"/>
      <c r="F1084" s="9"/>
    </row>
    <row r="1085" spans="2:6" x14ac:dyDescent="0.2">
      <c r="B1085" s="10"/>
      <c r="C1085" s="11"/>
      <c r="D1085" s="9"/>
      <c r="E1085" s="9"/>
      <c r="F1085" s="9"/>
    </row>
    <row r="1086" spans="2:6" x14ac:dyDescent="0.2">
      <c r="B1086" s="10"/>
      <c r="C1086" s="11"/>
      <c r="D1086" s="9"/>
      <c r="E1086" s="9"/>
      <c r="F1086" s="9"/>
    </row>
    <row r="1087" spans="2:6" x14ac:dyDescent="0.2">
      <c r="B1087" s="10"/>
      <c r="C1087" s="11"/>
      <c r="D1087" s="9"/>
      <c r="E1087" s="9"/>
      <c r="F1087" s="9"/>
    </row>
    <row r="1088" spans="2:6" x14ac:dyDescent="0.2">
      <c r="B1088" s="10"/>
      <c r="C1088" s="11"/>
      <c r="D1088" s="9"/>
      <c r="E1088" s="9"/>
      <c r="F1088" s="9"/>
    </row>
    <row r="1089" spans="2:6" x14ac:dyDescent="0.2">
      <c r="B1089" s="10"/>
      <c r="C1089" s="11"/>
      <c r="D1089" s="9"/>
      <c r="E1089" s="9"/>
      <c r="F1089" s="9"/>
    </row>
    <row r="1090" spans="2:6" x14ac:dyDescent="0.2">
      <c r="B1090" s="10"/>
      <c r="C1090" s="11"/>
      <c r="D1090" s="9"/>
      <c r="E1090" s="9"/>
      <c r="F1090" s="9"/>
    </row>
    <row r="1091" spans="2:6" x14ac:dyDescent="0.2">
      <c r="B1091" s="10"/>
      <c r="C1091" s="11"/>
      <c r="D1091" s="9"/>
      <c r="E1091" s="9"/>
      <c r="F1091" s="9"/>
    </row>
    <row r="1092" spans="2:6" x14ac:dyDescent="0.2">
      <c r="B1092" s="10"/>
      <c r="C1092" s="11"/>
      <c r="D1092" s="9"/>
      <c r="E1092" s="9"/>
      <c r="F1092" s="9"/>
    </row>
    <row r="1093" spans="2:6" x14ac:dyDescent="0.2">
      <c r="B1093" s="10"/>
      <c r="C1093" s="11"/>
      <c r="D1093" s="9"/>
      <c r="E1093" s="9"/>
      <c r="F1093" s="9"/>
    </row>
    <row r="1094" spans="2:6" x14ac:dyDescent="0.2">
      <c r="B1094" s="10"/>
      <c r="C1094" s="11"/>
      <c r="D1094" s="9"/>
      <c r="E1094" s="9"/>
      <c r="F1094" s="9"/>
    </row>
    <row r="1095" spans="2:6" x14ac:dyDescent="0.2">
      <c r="B1095" s="10"/>
      <c r="C1095" s="11"/>
      <c r="D1095" s="9"/>
      <c r="E1095" s="9"/>
      <c r="F1095" s="9"/>
    </row>
    <row r="1096" spans="2:6" x14ac:dyDescent="0.2">
      <c r="B1096" s="10"/>
      <c r="C1096" s="11"/>
      <c r="D1096" s="9"/>
      <c r="E1096" s="9"/>
      <c r="F1096" s="9"/>
    </row>
    <row r="1097" spans="2:6" x14ac:dyDescent="0.2">
      <c r="B1097" s="10"/>
      <c r="C1097" s="11"/>
      <c r="D1097" s="9"/>
      <c r="E1097" s="9"/>
      <c r="F1097" s="9"/>
    </row>
    <row r="1098" spans="2:6" x14ac:dyDescent="0.2">
      <c r="B1098" s="10"/>
      <c r="C1098" s="11"/>
      <c r="D1098" s="9"/>
      <c r="E1098" s="9"/>
      <c r="F1098" s="9"/>
    </row>
    <row r="1099" spans="2:6" x14ac:dyDescent="0.2">
      <c r="B1099" s="10"/>
      <c r="C1099" s="11"/>
      <c r="D1099" s="9"/>
      <c r="E1099" s="9"/>
      <c r="F1099" s="9"/>
    </row>
    <row r="1100" spans="2:6" x14ac:dyDescent="0.2">
      <c r="B1100" s="10"/>
      <c r="C1100" s="11"/>
      <c r="D1100" s="9"/>
      <c r="E1100" s="9"/>
      <c r="F1100" s="9"/>
    </row>
    <row r="1101" spans="2:6" x14ac:dyDescent="0.2">
      <c r="B1101" s="10"/>
      <c r="C1101" s="11"/>
      <c r="D1101" s="9"/>
      <c r="E1101" s="9"/>
      <c r="F1101" s="9"/>
    </row>
    <row r="1102" spans="2:6" x14ac:dyDescent="0.2">
      <c r="B1102" s="10"/>
      <c r="C1102" s="11"/>
      <c r="D1102" s="9"/>
      <c r="E1102" s="9"/>
      <c r="F1102" s="9"/>
    </row>
    <row r="1103" spans="2:6" x14ac:dyDescent="0.2">
      <c r="B1103" s="10"/>
      <c r="C1103" s="11"/>
      <c r="D1103" s="9"/>
      <c r="E1103" s="9"/>
      <c r="F1103" s="9"/>
    </row>
    <row r="1104" spans="2:6" x14ac:dyDescent="0.2">
      <c r="B1104" s="10"/>
      <c r="C1104" s="11"/>
      <c r="D1104" s="9"/>
      <c r="E1104" s="9"/>
      <c r="F1104" s="9"/>
    </row>
    <row r="1105" spans="2:6" x14ac:dyDescent="0.2">
      <c r="B1105" s="10"/>
      <c r="C1105" s="11"/>
      <c r="D1105" s="9"/>
      <c r="E1105" s="9"/>
      <c r="F1105" s="9"/>
    </row>
    <row r="1106" spans="2:6" x14ac:dyDescent="0.2">
      <c r="B1106" s="10"/>
      <c r="C1106" s="11"/>
      <c r="D1106" s="9"/>
      <c r="E1106" s="9"/>
      <c r="F1106" s="9"/>
    </row>
    <row r="1107" spans="2:6" x14ac:dyDescent="0.2">
      <c r="B1107" s="10"/>
      <c r="C1107" s="11"/>
      <c r="D1107" s="9"/>
      <c r="E1107" s="9"/>
      <c r="F1107" s="9"/>
    </row>
    <row r="1108" spans="2:6" x14ac:dyDescent="0.2">
      <c r="B1108" s="10"/>
      <c r="C1108" s="11"/>
      <c r="D1108" s="9"/>
      <c r="E1108" s="9"/>
      <c r="F1108" s="9"/>
    </row>
    <row r="1109" spans="2:6" x14ac:dyDescent="0.2">
      <c r="B1109" s="10"/>
      <c r="C1109" s="11"/>
      <c r="D1109" s="9"/>
      <c r="E1109" s="9"/>
      <c r="F1109" s="9"/>
    </row>
    <row r="1110" spans="2:6" x14ac:dyDescent="0.2">
      <c r="B1110" s="10"/>
      <c r="C1110" s="11"/>
      <c r="D1110" s="9"/>
      <c r="E1110" s="9"/>
      <c r="F1110" s="9"/>
    </row>
    <row r="1111" spans="2:6" x14ac:dyDescent="0.2">
      <c r="B1111" s="10"/>
      <c r="C1111" s="11"/>
      <c r="D1111" s="9"/>
      <c r="E1111" s="9"/>
      <c r="F1111" s="9"/>
    </row>
    <row r="1112" spans="2:6" x14ac:dyDescent="0.2">
      <c r="B1112" s="10"/>
      <c r="C1112" s="11"/>
      <c r="D1112" s="9"/>
      <c r="E1112" s="9"/>
      <c r="F1112" s="9"/>
    </row>
    <row r="1113" spans="2:6" x14ac:dyDescent="0.2">
      <c r="B1113" s="10"/>
      <c r="C1113" s="11"/>
      <c r="D1113" s="9"/>
      <c r="E1113" s="9"/>
      <c r="F1113" s="9"/>
    </row>
    <row r="1114" spans="2:6" x14ac:dyDescent="0.2">
      <c r="B1114" s="10"/>
      <c r="C1114" s="11"/>
      <c r="D1114" s="9"/>
      <c r="E1114" s="9"/>
      <c r="F1114" s="9"/>
    </row>
    <row r="1115" spans="2:6" x14ac:dyDescent="0.2">
      <c r="B1115" s="10"/>
      <c r="C1115" s="11"/>
      <c r="D1115" s="9"/>
      <c r="E1115" s="9"/>
      <c r="F1115" s="9"/>
    </row>
    <row r="1116" spans="2:6" x14ac:dyDescent="0.2">
      <c r="B1116" s="10"/>
      <c r="C1116" s="11"/>
      <c r="D1116" s="9"/>
      <c r="E1116" s="9"/>
      <c r="F1116" s="9"/>
    </row>
    <row r="1117" spans="2:6" x14ac:dyDescent="0.2">
      <c r="B1117" s="10"/>
      <c r="C1117" s="11"/>
      <c r="D1117" s="9"/>
      <c r="E1117" s="9"/>
      <c r="F1117" s="9"/>
    </row>
    <row r="1118" spans="2:6" x14ac:dyDescent="0.2">
      <c r="B1118" s="10"/>
      <c r="C1118" s="11"/>
      <c r="D1118" s="9"/>
      <c r="E1118" s="9"/>
      <c r="F1118" s="9"/>
    </row>
    <row r="1119" spans="2:6" x14ac:dyDescent="0.2">
      <c r="B1119" s="10"/>
      <c r="C1119" s="11"/>
      <c r="D1119" s="9"/>
      <c r="E1119" s="9"/>
      <c r="F1119" s="9"/>
    </row>
    <row r="1120" spans="2:6" x14ac:dyDescent="0.2">
      <c r="B1120" s="10"/>
      <c r="C1120" s="11"/>
      <c r="D1120" s="9"/>
      <c r="E1120" s="9"/>
      <c r="F1120" s="9"/>
    </row>
    <row r="1121" spans="2:6" x14ac:dyDescent="0.2">
      <c r="B1121" s="10"/>
      <c r="C1121" s="11"/>
      <c r="D1121" s="9"/>
      <c r="E1121" s="9"/>
      <c r="F1121" s="9"/>
    </row>
    <row r="1122" spans="2:6" x14ac:dyDescent="0.2">
      <c r="B1122" s="10"/>
      <c r="C1122" s="11"/>
      <c r="D1122" s="9"/>
      <c r="E1122" s="9"/>
      <c r="F1122" s="9"/>
    </row>
    <row r="1123" spans="2:6" x14ac:dyDescent="0.2">
      <c r="B1123" s="10"/>
      <c r="C1123" s="11"/>
      <c r="D1123" s="9"/>
      <c r="E1123" s="9"/>
      <c r="F1123" s="9"/>
    </row>
    <row r="1124" spans="2:6" x14ac:dyDescent="0.2">
      <c r="B1124" s="10"/>
      <c r="C1124" s="11"/>
      <c r="D1124" s="9"/>
      <c r="E1124" s="9"/>
      <c r="F1124" s="9"/>
    </row>
    <row r="1125" spans="2:6" x14ac:dyDescent="0.2">
      <c r="B1125" s="10"/>
      <c r="C1125" s="11"/>
      <c r="D1125" s="9"/>
      <c r="E1125" s="9"/>
      <c r="F1125" s="9"/>
    </row>
    <row r="1126" spans="2:6" x14ac:dyDescent="0.2">
      <c r="B1126" s="10"/>
      <c r="C1126" s="11"/>
      <c r="D1126" s="9"/>
      <c r="E1126" s="9"/>
      <c r="F1126" s="9"/>
    </row>
    <row r="1127" spans="2:6" x14ac:dyDescent="0.2">
      <c r="B1127" s="10"/>
      <c r="C1127" s="11"/>
      <c r="D1127" s="9"/>
      <c r="E1127" s="9"/>
      <c r="F1127" s="9"/>
    </row>
    <row r="1128" spans="2:6" x14ac:dyDescent="0.2">
      <c r="B1128" s="10"/>
      <c r="C1128" s="11"/>
      <c r="D1128" s="9"/>
      <c r="E1128" s="9"/>
      <c r="F1128" s="9"/>
    </row>
    <row r="1129" spans="2:6" x14ac:dyDescent="0.2">
      <c r="B1129" s="10"/>
      <c r="C1129" s="11"/>
      <c r="D1129" s="9"/>
      <c r="E1129" s="9"/>
      <c r="F1129" s="9"/>
    </row>
    <row r="1130" spans="2:6" x14ac:dyDescent="0.2">
      <c r="B1130" s="10"/>
      <c r="C1130" s="11"/>
      <c r="D1130" s="9"/>
      <c r="E1130" s="9"/>
      <c r="F1130" s="9"/>
    </row>
    <row r="1131" spans="2:6" x14ac:dyDescent="0.2">
      <c r="B1131" s="10"/>
      <c r="C1131" s="11"/>
      <c r="D1131" s="9"/>
      <c r="E1131" s="9"/>
      <c r="F1131" s="9"/>
    </row>
    <row r="1132" spans="2:6" x14ac:dyDescent="0.2">
      <c r="B1132" s="10"/>
      <c r="C1132" s="11"/>
      <c r="D1132" s="9"/>
      <c r="E1132" s="9"/>
      <c r="F1132" s="9"/>
    </row>
    <row r="1133" spans="2:6" x14ac:dyDescent="0.2">
      <c r="B1133" s="10"/>
      <c r="C1133" s="11"/>
      <c r="D1133" s="9"/>
      <c r="E1133" s="9"/>
      <c r="F1133" s="9"/>
    </row>
    <row r="1134" spans="2:6" x14ac:dyDescent="0.2">
      <c r="B1134" s="10"/>
      <c r="C1134" s="11"/>
      <c r="D1134" s="9"/>
      <c r="E1134" s="9"/>
      <c r="F1134" s="9"/>
    </row>
    <row r="1135" spans="2:6" x14ac:dyDescent="0.2">
      <c r="B1135" s="10"/>
      <c r="C1135" s="11"/>
      <c r="D1135" s="9"/>
      <c r="E1135" s="9"/>
      <c r="F1135" s="9"/>
    </row>
    <row r="1136" spans="2:6" x14ac:dyDescent="0.2">
      <c r="B1136" s="10"/>
      <c r="C1136" s="11"/>
      <c r="D1136" s="9"/>
      <c r="E1136" s="9"/>
      <c r="F1136" s="9"/>
    </row>
    <row r="1137" spans="2:6" x14ac:dyDescent="0.2">
      <c r="B1137" s="10"/>
      <c r="C1137" s="11"/>
      <c r="D1137" s="9"/>
      <c r="E1137" s="9"/>
      <c r="F1137" s="9"/>
    </row>
    <row r="1138" spans="2:6" x14ac:dyDescent="0.2">
      <c r="B1138" s="10"/>
      <c r="C1138" s="11"/>
      <c r="D1138" s="9"/>
      <c r="E1138" s="9"/>
      <c r="F1138" s="9"/>
    </row>
    <row r="1139" spans="2:6" x14ac:dyDescent="0.2">
      <c r="B1139" s="10"/>
      <c r="C1139" s="11"/>
      <c r="D1139" s="9"/>
      <c r="E1139" s="9"/>
      <c r="F1139" s="9"/>
    </row>
    <row r="1140" spans="2:6" x14ac:dyDescent="0.2">
      <c r="B1140" s="10"/>
      <c r="C1140" s="11"/>
      <c r="D1140" s="9"/>
      <c r="E1140" s="9"/>
      <c r="F1140" s="9"/>
    </row>
    <row r="1141" spans="2:6" x14ac:dyDescent="0.2">
      <c r="B1141" s="10"/>
      <c r="C1141" s="11"/>
      <c r="D1141" s="9"/>
      <c r="E1141" s="9"/>
      <c r="F1141" s="9"/>
    </row>
    <row r="1142" spans="2:6" x14ac:dyDescent="0.2">
      <c r="B1142" s="10"/>
      <c r="C1142" s="11"/>
      <c r="D1142" s="9"/>
      <c r="E1142" s="9"/>
      <c r="F1142" s="9"/>
    </row>
    <row r="1143" spans="2:6" x14ac:dyDescent="0.2">
      <c r="B1143" s="10"/>
      <c r="C1143" s="11"/>
      <c r="D1143" s="9"/>
      <c r="E1143" s="9"/>
      <c r="F1143" s="9"/>
    </row>
    <row r="1144" spans="2:6" x14ac:dyDescent="0.2">
      <c r="B1144" s="10"/>
      <c r="C1144" s="11"/>
      <c r="D1144" s="9"/>
      <c r="E1144" s="9"/>
      <c r="F1144" s="9"/>
    </row>
    <row r="1145" spans="2:6" x14ac:dyDescent="0.2">
      <c r="B1145" s="10"/>
      <c r="C1145" s="11"/>
      <c r="D1145" s="9"/>
      <c r="E1145" s="9"/>
      <c r="F1145" s="9"/>
    </row>
    <row r="1146" spans="2:6" x14ac:dyDescent="0.2">
      <c r="B1146" s="10"/>
      <c r="C1146" s="11"/>
      <c r="D1146" s="9"/>
      <c r="E1146" s="9"/>
      <c r="F1146" s="9"/>
    </row>
    <row r="1147" spans="2:6" x14ac:dyDescent="0.2">
      <c r="B1147" s="10"/>
      <c r="C1147" s="11"/>
      <c r="D1147" s="9"/>
      <c r="E1147" s="9"/>
      <c r="F1147" s="9"/>
    </row>
    <row r="1148" spans="2:6" x14ac:dyDescent="0.2">
      <c r="B1148" s="10"/>
      <c r="C1148" s="11"/>
      <c r="D1148" s="9"/>
      <c r="E1148" s="9"/>
      <c r="F1148" s="9"/>
    </row>
    <row r="1149" spans="2:6" x14ac:dyDescent="0.2">
      <c r="B1149" s="10"/>
      <c r="C1149" s="11"/>
      <c r="D1149" s="9"/>
      <c r="E1149" s="9"/>
      <c r="F1149" s="9"/>
    </row>
    <row r="1150" spans="2:6" x14ac:dyDescent="0.2">
      <c r="B1150" s="10"/>
      <c r="C1150" s="11"/>
      <c r="D1150" s="9"/>
      <c r="E1150" s="9"/>
      <c r="F1150" s="9"/>
    </row>
    <row r="1151" spans="2:6" x14ac:dyDescent="0.2">
      <c r="B1151" s="10"/>
      <c r="C1151" s="11"/>
      <c r="D1151" s="9"/>
      <c r="E1151" s="9"/>
      <c r="F1151" s="9"/>
    </row>
    <row r="1152" spans="2:6" x14ac:dyDescent="0.2">
      <c r="B1152" s="10"/>
      <c r="C1152" s="11"/>
      <c r="D1152" s="9"/>
      <c r="E1152" s="9"/>
      <c r="F1152" s="9"/>
    </row>
    <row r="1153" spans="2:6" x14ac:dyDescent="0.2">
      <c r="B1153" s="10"/>
      <c r="C1153" s="11"/>
      <c r="D1153" s="9"/>
      <c r="E1153" s="9"/>
      <c r="F1153" s="9"/>
    </row>
    <row r="1154" spans="2:6" x14ac:dyDescent="0.2">
      <c r="B1154" s="10"/>
      <c r="C1154" s="11"/>
      <c r="D1154" s="9"/>
      <c r="E1154" s="9"/>
      <c r="F1154" s="9"/>
    </row>
    <row r="1155" spans="2:6" x14ac:dyDescent="0.2">
      <c r="B1155" s="10"/>
      <c r="C1155" s="11"/>
      <c r="D1155" s="9"/>
      <c r="E1155" s="9"/>
      <c r="F1155" s="9"/>
    </row>
    <row r="1156" spans="2:6" x14ac:dyDescent="0.2">
      <c r="B1156" s="10"/>
      <c r="C1156" s="11"/>
      <c r="D1156" s="9"/>
      <c r="E1156" s="9"/>
      <c r="F1156" s="9"/>
    </row>
    <row r="1157" spans="2:6" x14ac:dyDescent="0.2">
      <c r="B1157" s="10"/>
      <c r="C1157" s="11"/>
      <c r="D1157" s="9"/>
      <c r="E1157" s="9"/>
      <c r="F1157" s="9"/>
    </row>
    <row r="1158" spans="2:6" x14ac:dyDescent="0.2">
      <c r="B1158" s="10"/>
      <c r="C1158" s="11"/>
      <c r="D1158" s="9"/>
      <c r="E1158" s="9"/>
      <c r="F1158" s="9"/>
    </row>
    <row r="1159" spans="2:6" x14ac:dyDescent="0.2">
      <c r="B1159" s="10"/>
      <c r="C1159" s="11"/>
      <c r="D1159" s="9"/>
      <c r="E1159" s="9"/>
      <c r="F1159" s="9"/>
    </row>
    <row r="1160" spans="2:6" x14ac:dyDescent="0.2">
      <c r="B1160" s="10"/>
      <c r="C1160" s="11"/>
      <c r="D1160" s="9"/>
      <c r="E1160" s="9"/>
      <c r="F1160" s="9"/>
    </row>
    <row r="1161" spans="2:6" x14ac:dyDescent="0.2">
      <c r="B1161" s="10"/>
      <c r="C1161" s="11"/>
      <c r="D1161" s="9"/>
      <c r="E1161" s="9"/>
      <c r="F1161" s="9"/>
    </row>
    <row r="1162" spans="2:6" x14ac:dyDescent="0.2">
      <c r="B1162" s="10"/>
      <c r="C1162" s="11"/>
      <c r="D1162" s="9"/>
      <c r="E1162" s="9"/>
      <c r="F1162" s="9"/>
    </row>
    <row r="1163" spans="2:6" x14ac:dyDescent="0.2">
      <c r="B1163" s="10"/>
      <c r="C1163" s="11"/>
      <c r="D1163" s="9"/>
      <c r="E1163" s="9"/>
      <c r="F1163" s="9"/>
    </row>
    <row r="1164" spans="2:6" x14ac:dyDescent="0.2">
      <c r="B1164" s="10"/>
      <c r="C1164" s="11"/>
      <c r="D1164" s="9"/>
      <c r="E1164" s="9"/>
      <c r="F1164" s="9"/>
    </row>
    <row r="1165" spans="2:6" x14ac:dyDescent="0.2">
      <c r="B1165" s="10"/>
      <c r="C1165" s="11"/>
      <c r="D1165" s="9"/>
      <c r="E1165" s="9"/>
      <c r="F1165" s="9"/>
    </row>
    <row r="1166" spans="2:6" x14ac:dyDescent="0.2">
      <c r="B1166" s="10"/>
      <c r="C1166" s="11"/>
      <c r="D1166" s="9"/>
      <c r="E1166" s="9"/>
      <c r="F1166" s="9"/>
    </row>
    <row r="1167" spans="2:6" x14ac:dyDescent="0.2">
      <c r="B1167" s="10"/>
      <c r="C1167" s="11"/>
      <c r="D1167" s="9"/>
      <c r="E1167" s="9"/>
      <c r="F1167" s="9"/>
    </row>
    <row r="1168" spans="2:6" x14ac:dyDescent="0.2">
      <c r="B1168" s="10"/>
      <c r="C1168" s="11"/>
      <c r="D1168" s="9"/>
      <c r="E1168" s="9"/>
      <c r="F1168" s="9"/>
    </row>
    <row r="1169" spans="2:6" x14ac:dyDescent="0.2">
      <c r="B1169" s="10"/>
      <c r="C1169" s="11"/>
      <c r="D1169" s="9"/>
      <c r="E1169" s="9"/>
      <c r="F1169" s="9"/>
    </row>
    <row r="1170" spans="2:6" x14ac:dyDescent="0.2">
      <c r="B1170" s="10"/>
      <c r="C1170" s="11"/>
      <c r="D1170" s="9"/>
      <c r="E1170" s="9"/>
      <c r="F1170" s="9"/>
    </row>
    <row r="1171" spans="2:6" x14ac:dyDescent="0.2">
      <c r="B1171" s="10"/>
      <c r="C1171" s="11"/>
      <c r="D1171" s="9"/>
      <c r="E1171" s="9"/>
      <c r="F1171" s="9"/>
    </row>
    <row r="1172" spans="2:6" x14ac:dyDescent="0.2">
      <c r="B1172" s="10"/>
      <c r="C1172" s="11"/>
      <c r="D1172" s="9"/>
      <c r="E1172" s="9"/>
      <c r="F1172" s="9"/>
    </row>
    <row r="1173" spans="2:6" x14ac:dyDescent="0.2">
      <c r="B1173" s="10"/>
      <c r="C1173" s="11"/>
      <c r="D1173" s="9"/>
      <c r="E1173" s="9"/>
      <c r="F1173" s="9"/>
    </row>
    <row r="1174" spans="2:6" x14ac:dyDescent="0.2">
      <c r="B1174" s="10"/>
      <c r="C1174" s="11"/>
      <c r="D1174" s="9"/>
      <c r="E1174" s="9"/>
      <c r="F1174" s="9"/>
    </row>
    <row r="1175" spans="2:6" x14ac:dyDescent="0.2">
      <c r="B1175" s="10"/>
      <c r="C1175" s="11"/>
      <c r="D1175" s="9"/>
      <c r="E1175" s="9"/>
      <c r="F1175" s="9"/>
    </row>
    <row r="1176" spans="2:6" x14ac:dyDescent="0.2">
      <c r="B1176" s="10"/>
      <c r="C1176" s="11"/>
      <c r="D1176" s="9"/>
      <c r="E1176" s="9"/>
      <c r="F1176" s="9"/>
    </row>
    <row r="1177" spans="2:6" x14ac:dyDescent="0.2">
      <c r="B1177" s="10"/>
      <c r="C1177" s="11"/>
      <c r="D1177" s="9"/>
      <c r="E1177" s="9"/>
      <c r="F1177" s="9"/>
    </row>
    <row r="1178" spans="2:6" x14ac:dyDescent="0.2">
      <c r="B1178" s="10"/>
      <c r="C1178" s="11"/>
      <c r="D1178" s="9"/>
      <c r="E1178" s="9"/>
      <c r="F1178" s="9"/>
    </row>
    <row r="1179" spans="2:6" x14ac:dyDescent="0.2">
      <c r="B1179" s="10"/>
      <c r="C1179" s="11"/>
      <c r="D1179" s="9"/>
      <c r="E1179" s="9"/>
      <c r="F1179" s="9"/>
    </row>
    <row r="1180" spans="2:6" x14ac:dyDescent="0.2">
      <c r="B1180" s="10"/>
      <c r="C1180" s="11"/>
      <c r="D1180" s="9"/>
      <c r="E1180" s="9"/>
      <c r="F1180" s="9"/>
    </row>
    <row r="1181" spans="2:6" x14ac:dyDescent="0.2">
      <c r="B1181" s="10"/>
      <c r="C1181" s="11"/>
      <c r="D1181" s="9"/>
      <c r="E1181" s="9"/>
      <c r="F1181" s="9"/>
    </row>
    <row r="1182" spans="2:6" x14ac:dyDescent="0.2">
      <c r="B1182" s="10"/>
      <c r="C1182" s="11"/>
      <c r="D1182" s="9"/>
      <c r="E1182" s="9"/>
      <c r="F1182" s="9"/>
    </row>
    <row r="1183" spans="2:6" x14ac:dyDescent="0.2">
      <c r="B1183" s="10"/>
      <c r="C1183" s="11"/>
      <c r="D1183" s="9"/>
      <c r="E1183" s="9"/>
      <c r="F1183" s="9"/>
    </row>
    <row r="1184" spans="2:6" x14ac:dyDescent="0.2">
      <c r="B1184" s="10"/>
      <c r="C1184" s="11"/>
      <c r="D1184" s="9"/>
      <c r="E1184" s="9"/>
      <c r="F1184" s="9"/>
    </row>
    <row r="1185" spans="2:6" x14ac:dyDescent="0.2">
      <c r="B1185" s="10"/>
      <c r="C1185" s="11"/>
      <c r="D1185" s="9"/>
      <c r="E1185" s="9"/>
      <c r="F1185" s="9"/>
    </row>
    <row r="1186" spans="2:6" x14ac:dyDescent="0.2">
      <c r="B1186" s="10"/>
      <c r="C1186" s="11"/>
      <c r="D1186" s="9"/>
      <c r="E1186" s="9"/>
      <c r="F1186" s="9"/>
    </row>
    <row r="1187" spans="2:6" x14ac:dyDescent="0.2">
      <c r="B1187" s="10"/>
      <c r="C1187" s="11"/>
      <c r="D1187" s="9"/>
      <c r="E1187" s="9"/>
      <c r="F1187" s="9"/>
    </row>
    <row r="1188" spans="2:6" x14ac:dyDescent="0.2">
      <c r="B1188" s="10"/>
      <c r="C1188" s="11"/>
      <c r="D1188" s="9"/>
      <c r="E1188" s="9"/>
      <c r="F1188" s="9"/>
    </row>
    <row r="1189" spans="2:6" x14ac:dyDescent="0.2">
      <c r="B1189" s="10"/>
      <c r="C1189" s="11"/>
      <c r="D1189" s="9"/>
      <c r="E1189" s="9"/>
      <c r="F1189" s="9"/>
    </row>
    <row r="1190" spans="2:6" x14ac:dyDescent="0.2">
      <c r="B1190" s="10"/>
      <c r="C1190" s="11"/>
      <c r="D1190" s="9"/>
      <c r="E1190" s="9"/>
      <c r="F1190" s="9"/>
    </row>
    <row r="1191" spans="2:6" x14ac:dyDescent="0.2">
      <c r="B1191" s="10"/>
      <c r="C1191" s="11"/>
      <c r="D1191" s="9"/>
      <c r="E1191" s="9"/>
      <c r="F1191" s="9"/>
    </row>
    <row r="1192" spans="2:6" x14ac:dyDescent="0.2">
      <c r="B1192" s="10"/>
      <c r="C1192" s="11"/>
      <c r="D1192" s="9"/>
      <c r="E1192" s="9"/>
      <c r="F1192" s="9"/>
    </row>
    <row r="1193" spans="2:6" x14ac:dyDescent="0.2">
      <c r="B1193" s="10"/>
      <c r="C1193" s="11"/>
      <c r="D1193" s="9"/>
      <c r="E1193" s="9"/>
      <c r="F1193" s="9"/>
    </row>
    <row r="1194" spans="2:6" x14ac:dyDescent="0.2">
      <c r="B1194" s="10"/>
      <c r="C1194" s="11"/>
      <c r="D1194" s="9"/>
      <c r="E1194" s="9"/>
      <c r="F1194" s="9"/>
    </row>
    <row r="1195" spans="2:6" x14ac:dyDescent="0.2">
      <c r="B1195" s="10"/>
      <c r="C1195" s="11"/>
      <c r="D1195" s="9"/>
      <c r="E1195" s="9"/>
      <c r="F1195" s="9"/>
    </row>
    <row r="1196" spans="2:6" x14ac:dyDescent="0.2">
      <c r="B1196" s="10"/>
      <c r="C1196" s="11"/>
      <c r="D1196" s="9"/>
      <c r="E1196" s="9"/>
      <c r="F1196" s="9"/>
    </row>
    <row r="1197" spans="2:6" x14ac:dyDescent="0.2">
      <c r="B1197" s="10"/>
      <c r="C1197" s="11"/>
      <c r="D1197" s="9"/>
      <c r="E1197" s="9"/>
      <c r="F1197" s="9"/>
    </row>
    <row r="1198" spans="2:6" x14ac:dyDescent="0.2">
      <c r="B1198" s="10"/>
      <c r="C1198" s="11"/>
      <c r="D1198" s="9"/>
      <c r="E1198" s="9"/>
      <c r="F1198" s="9"/>
    </row>
    <row r="1199" spans="2:6" x14ac:dyDescent="0.2">
      <c r="B1199" s="10"/>
      <c r="C1199" s="11"/>
      <c r="D1199" s="9"/>
      <c r="E1199" s="9"/>
      <c r="F1199" s="9"/>
    </row>
    <row r="1200" spans="2:6" x14ac:dyDescent="0.2">
      <c r="B1200" s="10"/>
      <c r="C1200" s="11"/>
      <c r="D1200" s="9"/>
      <c r="E1200" s="9"/>
      <c r="F1200" s="9"/>
    </row>
    <row r="1201" spans="2:6" x14ac:dyDescent="0.2">
      <c r="B1201" s="10"/>
      <c r="C1201" s="11"/>
      <c r="D1201" s="9"/>
      <c r="E1201" s="9"/>
      <c r="F1201" s="9"/>
    </row>
    <row r="1202" spans="2:6" x14ac:dyDescent="0.2">
      <c r="B1202" s="10"/>
      <c r="C1202" s="11"/>
      <c r="D1202" s="9"/>
      <c r="E1202" s="9"/>
      <c r="F1202" s="9"/>
    </row>
    <row r="1203" spans="2:6" x14ac:dyDescent="0.2">
      <c r="B1203" s="10"/>
      <c r="C1203" s="11"/>
      <c r="D1203" s="9"/>
      <c r="E1203" s="9"/>
      <c r="F1203" s="9"/>
    </row>
    <row r="1204" spans="2:6" x14ac:dyDescent="0.2">
      <c r="B1204" s="10"/>
      <c r="C1204" s="11"/>
      <c r="D1204" s="9"/>
      <c r="E1204" s="9"/>
      <c r="F1204" s="9"/>
    </row>
    <row r="1205" spans="2:6" x14ac:dyDescent="0.2">
      <c r="B1205" s="10"/>
      <c r="C1205" s="11"/>
      <c r="D1205" s="9"/>
      <c r="E1205" s="9"/>
      <c r="F1205" s="9"/>
    </row>
    <row r="1206" spans="2:6" x14ac:dyDescent="0.2">
      <c r="B1206" s="10"/>
      <c r="C1206" s="11"/>
      <c r="D1206" s="9"/>
      <c r="E1206" s="9"/>
      <c r="F1206" s="9"/>
    </row>
    <row r="1207" spans="2:6" x14ac:dyDescent="0.2">
      <c r="B1207" s="10"/>
      <c r="C1207" s="11"/>
      <c r="D1207" s="9"/>
      <c r="E1207" s="9"/>
      <c r="F1207" s="9"/>
    </row>
    <row r="1208" spans="2:6" x14ac:dyDescent="0.2">
      <c r="B1208" s="10"/>
      <c r="C1208" s="11"/>
      <c r="D1208" s="9"/>
      <c r="E1208" s="9"/>
      <c r="F1208" s="9"/>
    </row>
    <row r="1209" spans="2:6" x14ac:dyDescent="0.2">
      <c r="B1209" s="10"/>
      <c r="C1209" s="11"/>
      <c r="D1209" s="9"/>
      <c r="E1209" s="9"/>
      <c r="F1209" s="9"/>
    </row>
    <row r="1210" spans="2:6" x14ac:dyDescent="0.2">
      <c r="B1210" s="10"/>
      <c r="C1210" s="11"/>
      <c r="D1210" s="9"/>
      <c r="E1210" s="9"/>
      <c r="F1210" s="9"/>
    </row>
    <row r="1211" spans="2:6" x14ac:dyDescent="0.2">
      <c r="B1211" s="10"/>
      <c r="C1211" s="11"/>
      <c r="D1211" s="9"/>
      <c r="E1211" s="9"/>
      <c r="F1211" s="9"/>
    </row>
    <row r="1212" spans="2:6" x14ac:dyDescent="0.2">
      <c r="B1212" s="10"/>
      <c r="C1212" s="11"/>
      <c r="D1212" s="9"/>
      <c r="E1212" s="9"/>
      <c r="F1212" s="9"/>
    </row>
    <row r="1213" spans="2:6" x14ac:dyDescent="0.2">
      <c r="B1213" s="10"/>
      <c r="C1213" s="11"/>
      <c r="D1213" s="9"/>
      <c r="E1213" s="9"/>
      <c r="F1213" s="9"/>
    </row>
    <row r="1214" spans="2:6" x14ac:dyDescent="0.2">
      <c r="B1214" s="10"/>
      <c r="C1214" s="11"/>
      <c r="D1214" s="9"/>
      <c r="E1214" s="9"/>
      <c r="F1214" s="9"/>
    </row>
    <row r="1215" spans="2:6" x14ac:dyDescent="0.2">
      <c r="B1215" s="10"/>
      <c r="C1215" s="11"/>
      <c r="D1215" s="9"/>
      <c r="E1215" s="9"/>
      <c r="F1215" s="9"/>
    </row>
    <row r="1216" spans="2:6" x14ac:dyDescent="0.2">
      <c r="B1216" s="10"/>
      <c r="C1216" s="11"/>
      <c r="D1216" s="9"/>
      <c r="E1216" s="9"/>
      <c r="F1216" s="9"/>
    </row>
    <row r="1217" spans="2:6" x14ac:dyDescent="0.2">
      <c r="B1217" s="10"/>
      <c r="C1217" s="11"/>
      <c r="D1217" s="9"/>
      <c r="E1217" s="9"/>
      <c r="F1217" s="9"/>
    </row>
    <row r="1218" spans="2:6" x14ac:dyDescent="0.2">
      <c r="B1218" s="10"/>
      <c r="C1218" s="11"/>
      <c r="D1218" s="9"/>
      <c r="E1218" s="9"/>
      <c r="F1218" s="9"/>
    </row>
    <row r="1219" spans="2:6" x14ac:dyDescent="0.2">
      <c r="B1219" s="10"/>
      <c r="C1219" s="11"/>
      <c r="D1219" s="9"/>
      <c r="E1219" s="9"/>
      <c r="F1219" s="9"/>
    </row>
    <row r="1220" spans="2:6" x14ac:dyDescent="0.2">
      <c r="B1220" s="10"/>
      <c r="C1220" s="11"/>
      <c r="D1220" s="9"/>
      <c r="E1220" s="9"/>
      <c r="F1220" s="9"/>
    </row>
    <row r="1221" spans="2:6" x14ac:dyDescent="0.2">
      <c r="B1221" s="10"/>
      <c r="C1221" s="11"/>
      <c r="D1221" s="9"/>
      <c r="E1221" s="9"/>
      <c r="F1221" s="9"/>
    </row>
    <row r="1222" spans="2:6" x14ac:dyDescent="0.2">
      <c r="B1222" s="10"/>
      <c r="C1222" s="11"/>
      <c r="D1222" s="9"/>
      <c r="E1222" s="9"/>
      <c r="F1222" s="9"/>
    </row>
    <row r="1223" spans="2:6" x14ac:dyDescent="0.2">
      <c r="B1223" s="10"/>
      <c r="C1223" s="11"/>
      <c r="D1223" s="9"/>
      <c r="E1223" s="9"/>
      <c r="F1223" s="9"/>
    </row>
    <row r="1224" spans="2:6" x14ac:dyDescent="0.2">
      <c r="B1224" s="10"/>
      <c r="C1224" s="11"/>
      <c r="D1224" s="9"/>
      <c r="E1224" s="9"/>
      <c r="F1224" s="9"/>
    </row>
    <row r="1225" spans="2:6" x14ac:dyDescent="0.2">
      <c r="B1225" s="10"/>
      <c r="C1225" s="11"/>
      <c r="D1225" s="9"/>
      <c r="E1225" s="9"/>
      <c r="F1225" s="9"/>
    </row>
    <row r="1226" spans="2:6" x14ac:dyDescent="0.2">
      <c r="B1226" s="10"/>
      <c r="C1226" s="11"/>
      <c r="D1226" s="9"/>
      <c r="E1226" s="9"/>
      <c r="F1226" s="9"/>
    </row>
    <row r="1227" spans="2:6" x14ac:dyDescent="0.2">
      <c r="B1227" s="10"/>
      <c r="C1227" s="11"/>
      <c r="D1227" s="9"/>
      <c r="E1227" s="9"/>
      <c r="F1227" s="9"/>
    </row>
    <row r="1228" spans="2:6" x14ac:dyDescent="0.2">
      <c r="B1228" s="10"/>
      <c r="C1228" s="11"/>
      <c r="D1228" s="9"/>
      <c r="E1228" s="9"/>
      <c r="F1228" s="9"/>
    </row>
    <row r="1229" spans="2:6" x14ac:dyDescent="0.2">
      <c r="B1229" s="10"/>
      <c r="C1229" s="11"/>
      <c r="D1229" s="9"/>
      <c r="E1229" s="9"/>
      <c r="F1229" s="9"/>
    </row>
    <row r="1230" spans="2:6" x14ac:dyDescent="0.2">
      <c r="B1230" s="10"/>
      <c r="C1230" s="11"/>
      <c r="D1230" s="9"/>
      <c r="E1230" s="9"/>
      <c r="F1230" s="9"/>
    </row>
    <row r="1231" spans="2:6" x14ac:dyDescent="0.2">
      <c r="B1231" s="10"/>
      <c r="C1231" s="11"/>
      <c r="D1231" s="9"/>
      <c r="E1231" s="9"/>
      <c r="F1231" s="9"/>
    </row>
    <row r="1232" spans="2:6" x14ac:dyDescent="0.2">
      <c r="B1232" s="10"/>
      <c r="C1232" s="11"/>
      <c r="D1232" s="9"/>
      <c r="E1232" s="9"/>
      <c r="F1232" s="9"/>
    </row>
    <row r="1233" spans="2:6" x14ac:dyDescent="0.2">
      <c r="B1233" s="10"/>
      <c r="C1233" s="11"/>
      <c r="D1233" s="9"/>
      <c r="E1233" s="9"/>
      <c r="F1233" s="9"/>
    </row>
    <row r="1234" spans="2:6" x14ac:dyDescent="0.2">
      <c r="B1234" s="10"/>
      <c r="C1234" s="11"/>
      <c r="D1234" s="9"/>
      <c r="E1234" s="9"/>
      <c r="F1234" s="9"/>
    </row>
    <row r="1235" spans="2:6" x14ac:dyDescent="0.2">
      <c r="B1235" s="10"/>
      <c r="C1235" s="11"/>
      <c r="D1235" s="9"/>
      <c r="E1235" s="9"/>
      <c r="F1235" s="9"/>
    </row>
    <row r="1236" spans="2:6" x14ac:dyDescent="0.2">
      <c r="B1236" s="10"/>
      <c r="C1236" s="11"/>
      <c r="D1236" s="9"/>
      <c r="E1236" s="9"/>
      <c r="F1236" s="9"/>
    </row>
    <row r="1237" spans="2:6" x14ac:dyDescent="0.2">
      <c r="B1237" s="10"/>
      <c r="C1237" s="11"/>
      <c r="D1237" s="9"/>
      <c r="E1237" s="9"/>
      <c r="F1237" s="9"/>
    </row>
    <row r="1238" spans="2:6" x14ac:dyDescent="0.2">
      <c r="B1238" s="10"/>
      <c r="C1238" s="11"/>
      <c r="D1238" s="9"/>
      <c r="E1238" s="9"/>
      <c r="F1238" s="9"/>
    </row>
    <row r="1239" spans="2:6" x14ac:dyDescent="0.2">
      <c r="B1239" s="10"/>
      <c r="C1239" s="11"/>
      <c r="D1239" s="9"/>
      <c r="E1239" s="9"/>
      <c r="F1239" s="9"/>
    </row>
    <row r="1240" spans="2:6" x14ac:dyDescent="0.2">
      <c r="B1240" s="10"/>
      <c r="C1240" s="11"/>
      <c r="D1240" s="9"/>
      <c r="E1240" s="9"/>
      <c r="F1240" s="9"/>
    </row>
    <row r="1241" spans="2:6" x14ac:dyDescent="0.2">
      <c r="B1241" s="10"/>
      <c r="C1241" s="11"/>
      <c r="D1241" s="9"/>
      <c r="E1241" s="9"/>
      <c r="F1241" s="9"/>
    </row>
    <row r="1242" spans="2:6" x14ac:dyDescent="0.2">
      <c r="B1242" s="10"/>
      <c r="C1242" s="11"/>
      <c r="D1242" s="9"/>
      <c r="E1242" s="9"/>
      <c r="F1242" s="9"/>
    </row>
    <row r="1243" spans="2:6" x14ac:dyDescent="0.2">
      <c r="B1243" s="10"/>
      <c r="C1243" s="11"/>
      <c r="D1243" s="9"/>
      <c r="E1243" s="9"/>
      <c r="F1243" s="9"/>
    </row>
    <row r="1244" spans="2:6" x14ac:dyDescent="0.2">
      <c r="B1244" s="10"/>
      <c r="C1244" s="11"/>
      <c r="D1244" s="9"/>
      <c r="E1244" s="9"/>
      <c r="F1244" s="9"/>
    </row>
    <row r="1245" spans="2:6" x14ac:dyDescent="0.2">
      <c r="B1245" s="10"/>
      <c r="C1245" s="11"/>
      <c r="D1245" s="9"/>
      <c r="E1245" s="9"/>
      <c r="F1245" s="9"/>
    </row>
    <row r="1246" spans="2:6" x14ac:dyDescent="0.2">
      <c r="B1246" s="10"/>
      <c r="C1246" s="11"/>
      <c r="D1246" s="9"/>
      <c r="E1246" s="9"/>
      <c r="F1246" s="9"/>
    </row>
    <row r="1247" spans="2:6" x14ac:dyDescent="0.2">
      <c r="B1247" s="10"/>
      <c r="C1247" s="11"/>
      <c r="D1247" s="9"/>
      <c r="E1247" s="9"/>
      <c r="F1247" s="9"/>
    </row>
    <row r="1248" spans="2:6" x14ac:dyDescent="0.2">
      <c r="B1248" s="10"/>
      <c r="C1248" s="11"/>
      <c r="D1248" s="9"/>
      <c r="E1248" s="9"/>
      <c r="F1248" s="9"/>
    </row>
    <row r="1249" spans="2:6" x14ac:dyDescent="0.2">
      <c r="B1249" s="10"/>
      <c r="C1249" s="11"/>
      <c r="D1249" s="9"/>
      <c r="E1249" s="9"/>
      <c r="F1249" s="9"/>
    </row>
    <row r="1250" spans="2:6" x14ac:dyDescent="0.2">
      <c r="B1250" s="10"/>
      <c r="C1250" s="11"/>
      <c r="D1250" s="9"/>
      <c r="E1250" s="9"/>
      <c r="F1250" s="9"/>
    </row>
    <row r="1251" spans="2:6" x14ac:dyDescent="0.2">
      <c r="B1251" s="10"/>
      <c r="C1251" s="11"/>
      <c r="D1251" s="9"/>
      <c r="E1251" s="9"/>
      <c r="F1251" s="9"/>
    </row>
    <row r="1252" spans="2:6" x14ac:dyDescent="0.2">
      <c r="B1252" s="10"/>
      <c r="C1252" s="11"/>
      <c r="D1252" s="9"/>
      <c r="E1252" s="9"/>
      <c r="F1252" s="9"/>
    </row>
    <row r="1253" spans="2:6" x14ac:dyDescent="0.2">
      <c r="B1253" s="10"/>
      <c r="C1253" s="11"/>
      <c r="D1253" s="9"/>
      <c r="E1253" s="9"/>
      <c r="F1253" s="9"/>
    </row>
    <row r="1254" spans="2:6" x14ac:dyDescent="0.2">
      <c r="B1254" s="10"/>
      <c r="C1254" s="11"/>
      <c r="D1254" s="9"/>
      <c r="E1254" s="9"/>
      <c r="F1254" s="9"/>
    </row>
    <row r="1255" spans="2:6" x14ac:dyDescent="0.2">
      <c r="B1255" s="10"/>
      <c r="C1255" s="11"/>
      <c r="D1255" s="9"/>
      <c r="E1255" s="9"/>
      <c r="F1255" s="9"/>
    </row>
    <row r="1256" spans="2:6" x14ac:dyDescent="0.2">
      <c r="B1256" s="10"/>
      <c r="C1256" s="11"/>
      <c r="D1256" s="9"/>
      <c r="E1256" s="9"/>
      <c r="F1256" s="9"/>
    </row>
    <row r="1257" spans="2:6" x14ac:dyDescent="0.2">
      <c r="B1257" s="10"/>
      <c r="C1257" s="11"/>
      <c r="D1257" s="9"/>
      <c r="E1257" s="9"/>
      <c r="F1257" s="9"/>
    </row>
    <row r="1258" spans="2:6" x14ac:dyDescent="0.2">
      <c r="B1258" s="10"/>
      <c r="C1258" s="11"/>
      <c r="D1258" s="9"/>
      <c r="E1258" s="9"/>
      <c r="F1258" s="9"/>
    </row>
    <row r="1259" spans="2:6" x14ac:dyDescent="0.2">
      <c r="B1259" s="10"/>
      <c r="C1259" s="11"/>
      <c r="D1259" s="9"/>
      <c r="E1259" s="9"/>
      <c r="F1259" s="9"/>
    </row>
    <row r="1260" spans="2:6" x14ac:dyDescent="0.2">
      <c r="B1260" s="10"/>
      <c r="C1260" s="11"/>
      <c r="D1260" s="9"/>
      <c r="E1260" s="9"/>
      <c r="F1260" s="9"/>
    </row>
    <row r="1261" spans="2:6" x14ac:dyDescent="0.2">
      <c r="B1261" s="10"/>
      <c r="C1261" s="11"/>
      <c r="D1261" s="9"/>
      <c r="E1261" s="9"/>
      <c r="F1261" s="9"/>
    </row>
    <row r="1262" spans="2:6" x14ac:dyDescent="0.2">
      <c r="B1262" s="10"/>
      <c r="C1262" s="11"/>
      <c r="D1262" s="9"/>
      <c r="E1262" s="9"/>
      <c r="F1262" s="9"/>
    </row>
    <row r="1263" spans="2:6" x14ac:dyDescent="0.2">
      <c r="B1263" s="10"/>
      <c r="C1263" s="11"/>
      <c r="D1263" s="9"/>
      <c r="E1263" s="9"/>
      <c r="F1263" s="9"/>
    </row>
    <row r="1264" spans="2:6" x14ac:dyDescent="0.2">
      <c r="B1264" s="10"/>
      <c r="C1264" s="11"/>
      <c r="D1264" s="9"/>
      <c r="E1264" s="9"/>
      <c r="F1264" s="9"/>
    </row>
    <row r="1265" spans="2:6" x14ac:dyDescent="0.2">
      <c r="B1265" s="10"/>
      <c r="C1265" s="11"/>
      <c r="D1265" s="9"/>
      <c r="E1265" s="9"/>
      <c r="F1265" s="9"/>
    </row>
    <row r="1266" spans="2:6" x14ac:dyDescent="0.2">
      <c r="B1266" s="10"/>
      <c r="C1266" s="11"/>
      <c r="D1266" s="9"/>
      <c r="E1266" s="9"/>
      <c r="F1266" s="9"/>
    </row>
    <row r="1267" spans="2:6" x14ac:dyDescent="0.2">
      <c r="B1267" s="10"/>
      <c r="C1267" s="11"/>
      <c r="D1267" s="9"/>
      <c r="E1267" s="9"/>
      <c r="F1267" s="9"/>
    </row>
    <row r="1268" spans="2:6" x14ac:dyDescent="0.2">
      <c r="B1268" s="10"/>
      <c r="C1268" s="11"/>
      <c r="D1268" s="9"/>
      <c r="E1268" s="9"/>
      <c r="F1268" s="9"/>
    </row>
    <row r="1269" spans="2:6" x14ac:dyDescent="0.2">
      <c r="B1269" s="10"/>
      <c r="C1269" s="11"/>
      <c r="D1269" s="9"/>
      <c r="E1269" s="9"/>
      <c r="F1269" s="9"/>
    </row>
    <row r="1270" spans="2:6" x14ac:dyDescent="0.2">
      <c r="B1270" s="10"/>
      <c r="C1270" s="11"/>
      <c r="D1270" s="9"/>
      <c r="E1270" s="9"/>
      <c r="F1270" s="9"/>
    </row>
    <row r="1271" spans="2:6" x14ac:dyDescent="0.2">
      <c r="B1271" s="10"/>
      <c r="C1271" s="11"/>
      <c r="D1271" s="9"/>
      <c r="E1271" s="9"/>
      <c r="F1271" s="9"/>
    </row>
    <row r="1272" spans="2:6" x14ac:dyDescent="0.2">
      <c r="B1272" s="10"/>
      <c r="C1272" s="11"/>
      <c r="D1272" s="9"/>
      <c r="E1272" s="9"/>
      <c r="F1272" s="9"/>
    </row>
    <row r="1273" spans="2:6" x14ac:dyDescent="0.2">
      <c r="B1273" s="10"/>
      <c r="C1273" s="11"/>
      <c r="D1273" s="9"/>
      <c r="E1273" s="9"/>
      <c r="F1273" s="9"/>
    </row>
    <row r="1274" spans="2:6" x14ac:dyDescent="0.2">
      <c r="B1274" s="10"/>
      <c r="C1274" s="11"/>
      <c r="D1274" s="9"/>
      <c r="E1274" s="9"/>
      <c r="F1274" s="9"/>
    </row>
    <row r="1275" spans="2:6" x14ac:dyDescent="0.2">
      <c r="B1275" s="10"/>
      <c r="C1275" s="11"/>
      <c r="D1275" s="9"/>
      <c r="E1275" s="9"/>
      <c r="F1275" s="9"/>
    </row>
    <row r="1276" spans="2:6" x14ac:dyDescent="0.2">
      <c r="B1276" s="10"/>
      <c r="C1276" s="11"/>
      <c r="D1276" s="9"/>
      <c r="E1276" s="9"/>
      <c r="F1276" s="9"/>
    </row>
    <row r="1277" spans="2:6" x14ac:dyDescent="0.2">
      <c r="B1277" s="10"/>
      <c r="C1277" s="11"/>
      <c r="D1277" s="9"/>
      <c r="E1277" s="9"/>
      <c r="F1277" s="9"/>
    </row>
    <row r="1278" spans="2:6" x14ac:dyDescent="0.2">
      <c r="B1278" s="10"/>
      <c r="C1278" s="11"/>
      <c r="D1278" s="9"/>
      <c r="E1278" s="9"/>
      <c r="F1278" s="9"/>
    </row>
    <row r="1279" spans="2:6" x14ac:dyDescent="0.2">
      <c r="B1279" s="10"/>
      <c r="C1279" s="11"/>
      <c r="D1279" s="9"/>
      <c r="E1279" s="9"/>
      <c r="F1279" s="9"/>
    </row>
    <row r="1280" spans="2:6" x14ac:dyDescent="0.2">
      <c r="B1280" s="10"/>
      <c r="C1280" s="11"/>
      <c r="D1280" s="9"/>
      <c r="E1280" s="9"/>
      <c r="F1280" s="9"/>
    </row>
    <row r="1281" spans="2:6" x14ac:dyDescent="0.2">
      <c r="B1281" s="10"/>
      <c r="C1281" s="11"/>
      <c r="D1281" s="9"/>
      <c r="E1281" s="9"/>
      <c r="F1281" s="9"/>
    </row>
    <row r="1282" spans="2:6" x14ac:dyDescent="0.2">
      <c r="B1282" s="10"/>
      <c r="C1282" s="11"/>
      <c r="D1282" s="9"/>
      <c r="E1282" s="9"/>
      <c r="F1282" s="9"/>
    </row>
    <row r="1283" spans="2:6" x14ac:dyDescent="0.2">
      <c r="B1283" s="10"/>
      <c r="C1283" s="11"/>
      <c r="D1283" s="9"/>
      <c r="E1283" s="9"/>
      <c r="F1283" s="9"/>
    </row>
    <row r="1284" spans="2:6" x14ac:dyDescent="0.2">
      <c r="B1284" s="10"/>
      <c r="C1284" s="11"/>
      <c r="D1284" s="9"/>
      <c r="E1284" s="9"/>
      <c r="F1284" s="9"/>
    </row>
    <row r="1285" spans="2:6" x14ac:dyDescent="0.2">
      <c r="B1285" s="10"/>
      <c r="C1285" s="11"/>
      <c r="D1285" s="9"/>
      <c r="E1285" s="9"/>
      <c r="F1285" s="9"/>
    </row>
    <row r="1286" spans="2:6" x14ac:dyDescent="0.2">
      <c r="B1286" s="10"/>
      <c r="C1286" s="11"/>
      <c r="D1286" s="9"/>
      <c r="E1286" s="9"/>
      <c r="F1286" s="9"/>
    </row>
    <row r="1287" spans="2:6" x14ac:dyDescent="0.2">
      <c r="B1287" s="10"/>
      <c r="C1287" s="11"/>
      <c r="D1287" s="9"/>
      <c r="E1287" s="9"/>
      <c r="F1287" s="9"/>
    </row>
    <row r="1288" spans="2:6" x14ac:dyDescent="0.2">
      <c r="B1288" s="10"/>
      <c r="C1288" s="11"/>
      <c r="D1288" s="9"/>
      <c r="E1288" s="9"/>
      <c r="F1288" s="9"/>
    </row>
    <row r="1289" spans="2:6" x14ac:dyDescent="0.2">
      <c r="B1289" s="10"/>
      <c r="C1289" s="11"/>
      <c r="D1289" s="9"/>
      <c r="E1289" s="9"/>
      <c r="F1289" s="9"/>
    </row>
    <row r="1290" spans="2:6" x14ac:dyDescent="0.2">
      <c r="B1290" s="10"/>
      <c r="C1290" s="11"/>
      <c r="D1290" s="9"/>
      <c r="E1290" s="9"/>
      <c r="F1290" s="9"/>
    </row>
    <row r="1291" spans="2:6" x14ac:dyDescent="0.2">
      <c r="B1291" s="10"/>
      <c r="C1291" s="11"/>
      <c r="D1291" s="9"/>
      <c r="E1291" s="9"/>
      <c r="F1291" s="9"/>
    </row>
    <row r="1292" spans="2:6" x14ac:dyDescent="0.2">
      <c r="B1292" s="10"/>
      <c r="C1292" s="11"/>
      <c r="D1292" s="9"/>
      <c r="E1292" s="9"/>
      <c r="F1292" s="9"/>
    </row>
    <row r="1293" spans="2:6" x14ac:dyDescent="0.2">
      <c r="B1293" s="10"/>
      <c r="C1293" s="11"/>
      <c r="D1293" s="9"/>
      <c r="E1293" s="9"/>
      <c r="F1293" s="9"/>
    </row>
    <row r="1294" spans="2:6" x14ac:dyDescent="0.2">
      <c r="B1294" s="10"/>
      <c r="C1294" s="11"/>
      <c r="D1294" s="9"/>
      <c r="E1294" s="9"/>
      <c r="F1294" s="9"/>
    </row>
    <row r="1295" spans="2:6" x14ac:dyDescent="0.2">
      <c r="B1295" s="10"/>
      <c r="C1295" s="11"/>
      <c r="D1295" s="9"/>
      <c r="E1295" s="9"/>
      <c r="F1295" s="9"/>
    </row>
    <row r="1296" spans="2:6" x14ac:dyDescent="0.2">
      <c r="B1296" s="10"/>
      <c r="C1296" s="11"/>
      <c r="D1296" s="9"/>
      <c r="E1296" s="9"/>
      <c r="F1296" s="9"/>
    </row>
    <row r="1297" spans="2:6" x14ac:dyDescent="0.2">
      <c r="B1297" s="10"/>
      <c r="C1297" s="11"/>
      <c r="D1297" s="9"/>
      <c r="E1297" s="9"/>
      <c r="F1297" s="9"/>
    </row>
    <row r="1298" spans="2:6" x14ac:dyDescent="0.2">
      <c r="B1298" s="10"/>
      <c r="C1298" s="11"/>
      <c r="D1298" s="9"/>
      <c r="E1298" s="9"/>
      <c r="F1298" s="9"/>
    </row>
    <row r="1299" spans="2:6" x14ac:dyDescent="0.2">
      <c r="B1299" s="10"/>
      <c r="C1299" s="11"/>
      <c r="D1299" s="9"/>
      <c r="E1299" s="9"/>
      <c r="F1299" s="9"/>
    </row>
    <row r="1300" spans="2:6" x14ac:dyDescent="0.2">
      <c r="B1300" s="10"/>
      <c r="C1300" s="11"/>
      <c r="D1300" s="9"/>
      <c r="E1300" s="9"/>
      <c r="F1300" s="9"/>
    </row>
    <row r="1301" spans="2:6" x14ac:dyDescent="0.2">
      <c r="B1301" s="10"/>
      <c r="C1301" s="11"/>
      <c r="D1301" s="9"/>
      <c r="E1301" s="9"/>
      <c r="F1301" s="9"/>
    </row>
    <row r="1302" spans="2:6" x14ac:dyDescent="0.2">
      <c r="B1302" s="10"/>
      <c r="C1302" s="11"/>
      <c r="D1302" s="9"/>
      <c r="E1302" s="9"/>
      <c r="F1302" s="9"/>
    </row>
    <row r="1303" spans="2:6" x14ac:dyDescent="0.2">
      <c r="B1303" s="10"/>
      <c r="C1303" s="11"/>
      <c r="D1303" s="9"/>
      <c r="E1303" s="9"/>
      <c r="F1303" s="9"/>
    </row>
    <row r="1304" spans="2:6" x14ac:dyDescent="0.2">
      <c r="B1304" s="10"/>
      <c r="C1304" s="11"/>
      <c r="D1304" s="9"/>
      <c r="E1304" s="9"/>
      <c r="F1304" s="9"/>
    </row>
    <row r="1305" spans="2:6" x14ac:dyDescent="0.2">
      <c r="B1305" s="10"/>
      <c r="C1305" s="11"/>
      <c r="D1305" s="9"/>
      <c r="E1305" s="9"/>
      <c r="F1305" s="9"/>
    </row>
    <row r="1306" spans="2:6" x14ac:dyDescent="0.2">
      <c r="B1306" s="10"/>
      <c r="C1306" s="11"/>
      <c r="D1306" s="9"/>
      <c r="E1306" s="9"/>
      <c r="F1306" s="9"/>
    </row>
    <row r="1307" spans="2:6" x14ac:dyDescent="0.2">
      <c r="B1307" s="10"/>
      <c r="C1307" s="11"/>
      <c r="D1307" s="9"/>
      <c r="E1307" s="9"/>
      <c r="F1307" s="9"/>
    </row>
    <row r="1308" spans="2:6" x14ac:dyDescent="0.2">
      <c r="B1308" s="10"/>
      <c r="C1308" s="11"/>
      <c r="D1308" s="9"/>
      <c r="E1308" s="9"/>
      <c r="F1308" s="9"/>
    </row>
    <row r="1309" spans="2:6" x14ac:dyDescent="0.2">
      <c r="B1309" s="10"/>
      <c r="C1309" s="11"/>
      <c r="D1309" s="9"/>
      <c r="E1309" s="9"/>
      <c r="F1309" s="9"/>
    </row>
    <row r="1310" spans="2:6" x14ac:dyDescent="0.2">
      <c r="B1310" s="10"/>
      <c r="C1310" s="11"/>
      <c r="D1310" s="9"/>
      <c r="E1310" s="9"/>
      <c r="F1310" s="9"/>
    </row>
    <row r="1311" spans="2:6" x14ac:dyDescent="0.2">
      <c r="B1311" s="10"/>
      <c r="C1311" s="11"/>
      <c r="D1311" s="9"/>
      <c r="E1311" s="9"/>
      <c r="F1311" s="9"/>
    </row>
    <row r="1312" spans="2:6" x14ac:dyDescent="0.2">
      <c r="B1312" s="10"/>
      <c r="C1312" s="11"/>
      <c r="D1312" s="9"/>
      <c r="E1312" s="9"/>
      <c r="F1312" s="9"/>
    </row>
    <row r="1313" spans="2:6" x14ac:dyDescent="0.2">
      <c r="B1313" s="10"/>
      <c r="C1313" s="11"/>
      <c r="D1313" s="9"/>
      <c r="E1313" s="9"/>
      <c r="F1313" s="9"/>
    </row>
    <row r="1314" spans="2:6" x14ac:dyDescent="0.2">
      <c r="B1314" s="10"/>
      <c r="C1314" s="11"/>
      <c r="D1314" s="9"/>
      <c r="E1314" s="9"/>
      <c r="F1314" s="9"/>
    </row>
    <row r="1315" spans="2:6" x14ac:dyDescent="0.2">
      <c r="B1315" s="10"/>
      <c r="C1315" s="11"/>
      <c r="D1315" s="9"/>
      <c r="E1315" s="9"/>
      <c r="F1315" s="9"/>
    </row>
    <row r="1316" spans="2:6" x14ac:dyDescent="0.2">
      <c r="B1316" s="10"/>
      <c r="C1316" s="11"/>
      <c r="D1316" s="9"/>
      <c r="E1316" s="9"/>
      <c r="F1316" s="9"/>
    </row>
    <row r="1317" spans="2:6" x14ac:dyDescent="0.2">
      <c r="B1317" s="10"/>
      <c r="C1317" s="11"/>
      <c r="D1317" s="9"/>
      <c r="E1317" s="9"/>
      <c r="F1317" s="9"/>
    </row>
    <row r="1318" spans="2:6" x14ac:dyDescent="0.2">
      <c r="B1318" s="10"/>
      <c r="C1318" s="11"/>
      <c r="D1318" s="9"/>
      <c r="E1318" s="9"/>
      <c r="F1318" s="9"/>
    </row>
    <row r="1319" spans="2:6" x14ac:dyDescent="0.2">
      <c r="B1319" s="10"/>
      <c r="C1319" s="11"/>
      <c r="D1319" s="9"/>
      <c r="E1319" s="9"/>
      <c r="F1319" s="9"/>
    </row>
    <row r="1320" spans="2:6" x14ac:dyDescent="0.2">
      <c r="B1320" s="10"/>
      <c r="C1320" s="11"/>
      <c r="D1320" s="9"/>
      <c r="E1320" s="9"/>
      <c r="F1320" s="9"/>
    </row>
    <row r="1321" spans="2:6" x14ac:dyDescent="0.2">
      <c r="B1321" s="10"/>
      <c r="C1321" s="11"/>
      <c r="D1321" s="9"/>
      <c r="E1321" s="9"/>
      <c r="F1321" s="9"/>
    </row>
    <row r="1322" spans="2:6" x14ac:dyDescent="0.2">
      <c r="B1322" s="10"/>
      <c r="C1322" s="11"/>
      <c r="D1322" s="9"/>
      <c r="E1322" s="9"/>
      <c r="F1322" s="9"/>
    </row>
    <row r="1323" spans="2:6" x14ac:dyDescent="0.2">
      <c r="B1323" s="10"/>
      <c r="C1323" s="11"/>
      <c r="D1323" s="9"/>
      <c r="E1323" s="9"/>
      <c r="F1323" s="9"/>
    </row>
    <row r="1324" spans="2:6" x14ac:dyDescent="0.2">
      <c r="B1324" s="10"/>
      <c r="C1324" s="11"/>
      <c r="D1324" s="9"/>
      <c r="E1324" s="9"/>
      <c r="F1324" s="9"/>
    </row>
    <row r="1325" spans="2:6" x14ac:dyDescent="0.2">
      <c r="B1325" s="10"/>
      <c r="C1325" s="11"/>
      <c r="D1325" s="9"/>
      <c r="E1325" s="9"/>
      <c r="F1325" s="9"/>
    </row>
    <row r="1326" spans="2:6" x14ac:dyDescent="0.2">
      <c r="B1326" s="10"/>
      <c r="C1326" s="11"/>
      <c r="D1326" s="9"/>
      <c r="E1326" s="9"/>
      <c r="F1326" s="9"/>
    </row>
    <row r="1327" spans="2:6" x14ac:dyDescent="0.2">
      <c r="B1327" s="10"/>
      <c r="C1327" s="11"/>
      <c r="D1327" s="9"/>
      <c r="E1327" s="9"/>
      <c r="F1327" s="9"/>
    </row>
    <row r="1328" spans="2:6" x14ac:dyDescent="0.2">
      <c r="B1328" s="10"/>
      <c r="C1328" s="11"/>
      <c r="D1328" s="9"/>
      <c r="E1328" s="9"/>
      <c r="F1328" s="9"/>
    </row>
    <row r="1329" spans="2:6" x14ac:dyDescent="0.2">
      <c r="B1329" s="10"/>
      <c r="C1329" s="11"/>
      <c r="D1329" s="9"/>
      <c r="E1329" s="9"/>
      <c r="F1329" s="9"/>
    </row>
    <row r="1330" spans="2:6" x14ac:dyDescent="0.2">
      <c r="B1330" s="10"/>
      <c r="C1330" s="11"/>
      <c r="D1330" s="9"/>
      <c r="E1330" s="9"/>
      <c r="F1330" s="9"/>
    </row>
    <row r="1331" spans="2:6" x14ac:dyDescent="0.2">
      <c r="B1331" s="10"/>
      <c r="C1331" s="11"/>
      <c r="D1331" s="9"/>
      <c r="E1331" s="9"/>
      <c r="F1331" s="9"/>
    </row>
    <row r="1332" spans="2:6" x14ac:dyDescent="0.2">
      <c r="B1332" s="10"/>
      <c r="C1332" s="11"/>
      <c r="D1332" s="9"/>
      <c r="E1332" s="9"/>
      <c r="F1332" s="9"/>
    </row>
    <row r="1333" spans="2:6" x14ac:dyDescent="0.2">
      <c r="B1333" s="10"/>
      <c r="C1333" s="11"/>
      <c r="D1333" s="9"/>
      <c r="E1333" s="9"/>
      <c r="F1333" s="9"/>
    </row>
    <row r="1334" spans="2:6" x14ac:dyDescent="0.2">
      <c r="B1334" s="10"/>
      <c r="C1334" s="11"/>
      <c r="D1334" s="9"/>
      <c r="E1334" s="9"/>
      <c r="F1334" s="9"/>
    </row>
    <row r="1335" spans="2:6" x14ac:dyDescent="0.2">
      <c r="B1335" s="10"/>
      <c r="C1335" s="11"/>
      <c r="D1335" s="9"/>
      <c r="E1335" s="9"/>
      <c r="F1335" s="9"/>
    </row>
    <row r="1336" spans="2:6" x14ac:dyDescent="0.2">
      <c r="B1336" s="10"/>
      <c r="C1336" s="11"/>
      <c r="D1336" s="9"/>
      <c r="E1336" s="9"/>
      <c r="F1336" s="9"/>
    </row>
    <row r="1337" spans="2:6" x14ac:dyDescent="0.2">
      <c r="B1337" s="10"/>
      <c r="C1337" s="11"/>
      <c r="D1337" s="9"/>
      <c r="E1337" s="9"/>
      <c r="F1337" s="9"/>
    </row>
    <row r="1338" spans="2:6" x14ac:dyDescent="0.2">
      <c r="B1338" s="10"/>
      <c r="C1338" s="11"/>
      <c r="D1338" s="9"/>
      <c r="E1338" s="9"/>
      <c r="F1338" s="9"/>
    </row>
    <row r="1339" spans="2:6" x14ac:dyDescent="0.2">
      <c r="B1339" s="10"/>
      <c r="C1339" s="11"/>
      <c r="D1339" s="9"/>
      <c r="E1339" s="9"/>
      <c r="F1339" s="9"/>
    </row>
    <row r="1340" spans="2:6" x14ac:dyDescent="0.2">
      <c r="B1340" s="10"/>
      <c r="C1340" s="11"/>
      <c r="D1340" s="9"/>
      <c r="E1340" s="9"/>
      <c r="F1340" s="9"/>
    </row>
    <row r="1341" spans="2:6" x14ac:dyDescent="0.2">
      <c r="B1341" s="10"/>
      <c r="C1341" s="11"/>
      <c r="D1341" s="9"/>
      <c r="E1341" s="9"/>
      <c r="F1341" s="9"/>
    </row>
    <row r="1342" spans="2:6" x14ac:dyDescent="0.2">
      <c r="B1342" s="10"/>
      <c r="C1342" s="11"/>
      <c r="D1342" s="9"/>
      <c r="E1342" s="9"/>
      <c r="F1342" s="9"/>
    </row>
    <row r="1343" spans="2:6" x14ac:dyDescent="0.2">
      <c r="B1343" s="10"/>
      <c r="C1343" s="11"/>
      <c r="D1343" s="9"/>
      <c r="E1343" s="9"/>
      <c r="F1343" s="9"/>
    </row>
    <row r="1344" spans="2:6" x14ac:dyDescent="0.2">
      <c r="B1344" s="10"/>
      <c r="C1344" s="11"/>
      <c r="D1344" s="9"/>
      <c r="E1344" s="9"/>
      <c r="F1344" s="9"/>
    </row>
    <row r="1345" spans="2:6" x14ac:dyDescent="0.2">
      <c r="B1345" s="10"/>
      <c r="C1345" s="11"/>
      <c r="D1345" s="9"/>
      <c r="E1345" s="9"/>
      <c r="F1345" s="9"/>
    </row>
    <row r="1346" spans="2:6" x14ac:dyDescent="0.2">
      <c r="B1346" s="10"/>
      <c r="C1346" s="11"/>
      <c r="D1346" s="9"/>
      <c r="E1346" s="9"/>
      <c r="F1346" s="9"/>
    </row>
    <row r="1347" spans="2:6" x14ac:dyDescent="0.2">
      <c r="B1347" s="10"/>
      <c r="C1347" s="11"/>
      <c r="D1347" s="9"/>
      <c r="E1347" s="9"/>
      <c r="F1347" s="9"/>
    </row>
    <row r="1348" spans="2:6" x14ac:dyDescent="0.2">
      <c r="B1348" s="10"/>
      <c r="C1348" s="11"/>
      <c r="D1348" s="9"/>
      <c r="E1348" s="9"/>
      <c r="F1348" s="9"/>
    </row>
    <row r="1349" spans="2:6" x14ac:dyDescent="0.2">
      <c r="B1349" s="10"/>
      <c r="C1349" s="11"/>
      <c r="D1349" s="9"/>
      <c r="E1349" s="9"/>
      <c r="F1349" s="9"/>
    </row>
    <row r="1350" spans="2:6" x14ac:dyDescent="0.2">
      <c r="B1350" s="10"/>
      <c r="C1350" s="11"/>
      <c r="D1350" s="9"/>
      <c r="E1350" s="9"/>
      <c r="F1350" s="9"/>
    </row>
    <row r="1351" spans="2:6" x14ac:dyDescent="0.2">
      <c r="B1351" s="10"/>
      <c r="C1351" s="11"/>
      <c r="D1351" s="9"/>
      <c r="E1351" s="9"/>
      <c r="F1351" s="9"/>
    </row>
    <row r="1352" spans="2:6" x14ac:dyDescent="0.2">
      <c r="B1352" s="10"/>
      <c r="C1352" s="11"/>
      <c r="D1352" s="9"/>
      <c r="E1352" s="9"/>
      <c r="F1352" s="9"/>
    </row>
    <row r="1353" spans="2:6" x14ac:dyDescent="0.2">
      <c r="B1353" s="10"/>
      <c r="C1353" s="11"/>
      <c r="D1353" s="9"/>
      <c r="E1353" s="9"/>
      <c r="F1353" s="9"/>
    </row>
    <row r="1354" spans="2:6" x14ac:dyDescent="0.2">
      <c r="B1354" s="10"/>
      <c r="C1354" s="11"/>
      <c r="D1354" s="9"/>
      <c r="E1354" s="9"/>
      <c r="F1354" s="9"/>
    </row>
    <row r="1355" spans="2:6" x14ac:dyDescent="0.2">
      <c r="B1355" s="10"/>
      <c r="C1355" s="11"/>
      <c r="D1355" s="9"/>
      <c r="E1355" s="9"/>
      <c r="F1355" s="9"/>
    </row>
    <row r="1356" spans="2:6" x14ac:dyDescent="0.2">
      <c r="B1356" s="10"/>
      <c r="C1356" s="11"/>
      <c r="D1356" s="9"/>
      <c r="E1356" s="9"/>
      <c r="F1356" s="9"/>
    </row>
    <row r="1357" spans="2:6" x14ac:dyDescent="0.2">
      <c r="B1357" s="10"/>
      <c r="C1357" s="11"/>
      <c r="D1357" s="9"/>
      <c r="E1357" s="9"/>
      <c r="F1357" s="9"/>
    </row>
    <row r="1358" spans="2:6" x14ac:dyDescent="0.2">
      <c r="B1358" s="10"/>
      <c r="C1358" s="11"/>
      <c r="D1358" s="9"/>
      <c r="E1358" s="9"/>
      <c r="F1358" s="9"/>
    </row>
    <row r="1359" spans="2:6" x14ac:dyDescent="0.2">
      <c r="B1359" s="10"/>
      <c r="C1359" s="11"/>
      <c r="D1359" s="9"/>
      <c r="E1359" s="9"/>
      <c r="F1359" s="9"/>
    </row>
    <row r="1360" spans="2:6" x14ac:dyDescent="0.2">
      <c r="B1360" s="10"/>
      <c r="C1360" s="11"/>
      <c r="D1360" s="9"/>
      <c r="E1360" s="9"/>
      <c r="F1360" s="9"/>
    </row>
    <row r="1361" spans="2:6" x14ac:dyDescent="0.2">
      <c r="B1361" s="10"/>
      <c r="C1361" s="11"/>
      <c r="D1361" s="9"/>
      <c r="E1361" s="9"/>
      <c r="F1361" s="9"/>
    </row>
    <row r="1362" spans="2:6" x14ac:dyDescent="0.2">
      <c r="B1362" s="10"/>
      <c r="C1362" s="11"/>
      <c r="D1362" s="9"/>
      <c r="E1362" s="9"/>
      <c r="F1362" s="9"/>
    </row>
    <row r="1363" spans="2:6" x14ac:dyDescent="0.2">
      <c r="B1363" s="10"/>
      <c r="C1363" s="11"/>
      <c r="D1363" s="9"/>
      <c r="E1363" s="9"/>
      <c r="F1363" s="9"/>
    </row>
    <row r="1364" spans="2:6" x14ac:dyDescent="0.2">
      <c r="B1364" s="10"/>
      <c r="C1364" s="11"/>
      <c r="D1364" s="9"/>
      <c r="E1364" s="9"/>
      <c r="F1364" s="9"/>
    </row>
    <row r="1365" spans="2:6" x14ac:dyDescent="0.2">
      <c r="B1365" s="10"/>
      <c r="C1365" s="11"/>
      <c r="D1365" s="9"/>
      <c r="E1365" s="9"/>
      <c r="F1365" s="9"/>
    </row>
    <row r="1366" spans="2:6" x14ac:dyDescent="0.2">
      <c r="B1366" s="10"/>
      <c r="C1366" s="11"/>
      <c r="D1366" s="9"/>
      <c r="E1366" s="9"/>
      <c r="F1366" s="9"/>
    </row>
    <row r="1367" spans="2:6" x14ac:dyDescent="0.2">
      <c r="B1367" s="10"/>
      <c r="C1367" s="11"/>
      <c r="D1367" s="9"/>
      <c r="E1367" s="9"/>
      <c r="F1367" s="9"/>
    </row>
    <row r="1368" spans="2:6" x14ac:dyDescent="0.2">
      <c r="B1368" s="10"/>
      <c r="C1368" s="11"/>
      <c r="D1368" s="9"/>
      <c r="E1368" s="9"/>
      <c r="F1368" s="9"/>
    </row>
    <row r="1369" spans="2:6" x14ac:dyDescent="0.2">
      <c r="B1369" s="10"/>
      <c r="C1369" s="11"/>
      <c r="D1369" s="9"/>
      <c r="E1369" s="9"/>
      <c r="F1369" s="9"/>
    </row>
    <row r="1370" spans="2:6" x14ac:dyDescent="0.2">
      <c r="B1370" s="10"/>
      <c r="C1370" s="11"/>
      <c r="D1370" s="9"/>
      <c r="E1370" s="9"/>
      <c r="F1370" s="9"/>
    </row>
    <row r="1371" spans="2:6" x14ac:dyDescent="0.2">
      <c r="B1371" s="10"/>
      <c r="C1371" s="11"/>
      <c r="D1371" s="9"/>
      <c r="E1371" s="9"/>
      <c r="F1371" s="9"/>
    </row>
    <row r="1372" spans="2:6" x14ac:dyDescent="0.2">
      <c r="B1372" s="10"/>
      <c r="C1372" s="11"/>
      <c r="D1372" s="9"/>
      <c r="E1372" s="9"/>
      <c r="F1372" s="9"/>
    </row>
    <row r="1373" spans="2:6" x14ac:dyDescent="0.2">
      <c r="B1373" s="10"/>
      <c r="C1373" s="11"/>
      <c r="D1373" s="9"/>
      <c r="E1373" s="9"/>
      <c r="F1373" s="9"/>
    </row>
    <row r="1374" spans="2:6" x14ac:dyDescent="0.2">
      <c r="B1374" s="10"/>
      <c r="C1374" s="11"/>
      <c r="D1374" s="9"/>
      <c r="E1374" s="9"/>
      <c r="F1374" s="9"/>
    </row>
    <row r="1375" spans="2:6" x14ac:dyDescent="0.2">
      <c r="B1375" s="10"/>
      <c r="C1375" s="11"/>
      <c r="D1375" s="9"/>
      <c r="E1375" s="9"/>
      <c r="F1375" s="9"/>
    </row>
    <row r="1376" spans="2:6" x14ac:dyDescent="0.2">
      <c r="B1376" s="10"/>
      <c r="C1376" s="11"/>
      <c r="D1376" s="9"/>
      <c r="E1376" s="9"/>
      <c r="F1376" s="9"/>
    </row>
    <row r="1377" spans="2:6" x14ac:dyDescent="0.2">
      <c r="B1377" s="10"/>
      <c r="C1377" s="11"/>
      <c r="D1377" s="9"/>
      <c r="E1377" s="9"/>
      <c r="F1377" s="9"/>
    </row>
    <row r="1378" spans="2:6" x14ac:dyDescent="0.2">
      <c r="B1378" s="10"/>
      <c r="C1378" s="11"/>
      <c r="D1378" s="9"/>
      <c r="E1378" s="9"/>
      <c r="F1378" s="9"/>
    </row>
    <row r="1379" spans="2:6" x14ac:dyDescent="0.2">
      <c r="B1379" s="10"/>
      <c r="C1379" s="11"/>
      <c r="D1379" s="9"/>
      <c r="E1379" s="9"/>
      <c r="F1379" s="9"/>
    </row>
    <row r="1380" spans="2:6" x14ac:dyDescent="0.2">
      <c r="B1380" s="10"/>
      <c r="C1380" s="11"/>
      <c r="D1380" s="9"/>
      <c r="E1380" s="9"/>
      <c r="F1380" s="9"/>
    </row>
    <row r="1381" spans="2:6" x14ac:dyDescent="0.2">
      <c r="B1381" s="10"/>
      <c r="C1381" s="11"/>
      <c r="D1381" s="9"/>
      <c r="E1381" s="9"/>
      <c r="F1381" s="9"/>
    </row>
    <row r="1382" spans="2:6" x14ac:dyDescent="0.2">
      <c r="B1382" s="10"/>
      <c r="C1382" s="11"/>
      <c r="D1382" s="9"/>
      <c r="E1382" s="9"/>
      <c r="F1382" s="9"/>
    </row>
    <row r="1383" spans="2:6" x14ac:dyDescent="0.2">
      <c r="B1383" s="10"/>
      <c r="C1383" s="11"/>
      <c r="D1383" s="9"/>
      <c r="E1383" s="9"/>
      <c r="F1383" s="9"/>
    </row>
  </sheetData>
  <mergeCells count="1">
    <mergeCell ref="B6:F6"/>
  </mergeCells>
  <phoneticPr fontId="3" type="noConversion"/>
  <pageMargins left="0.78740157480314965" right="0.39370078740157483" top="0.59055118110236227" bottom="0.59055118110236227" header="0" footer="0"/>
  <pageSetup paperSize="9" orientation="portrait" horizontalDpi="4294967293" verticalDpi="360" r:id="rId1"/>
  <headerFooter alignWithMargins="0">
    <oddFooter xml:space="preserve">&amp;CStran &amp;P od &amp;N&amp;R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772089-E312-43CD-82A4-E271F128F1FB}">
  <dimension ref="A1:G143"/>
  <sheetViews>
    <sheetView view="pageLayout" zoomScaleNormal="100" zoomScaleSheetLayoutView="100" workbookViewId="0">
      <selection activeCell="E142" sqref="E142"/>
    </sheetView>
  </sheetViews>
  <sheetFormatPr defaultRowHeight="12.75" x14ac:dyDescent="0.2"/>
  <cols>
    <col min="1" max="1" width="4.5703125" style="319" customWidth="1"/>
    <col min="2" max="2" width="55.85546875" style="320" customWidth="1"/>
    <col min="3" max="3" width="5.42578125" style="321" customWidth="1"/>
    <col min="4" max="4" width="8.28515625" style="321" customWidth="1"/>
    <col min="5" max="5" width="14.5703125" style="322" customWidth="1"/>
    <col min="6" max="6" width="11.85546875" style="322" customWidth="1"/>
    <col min="7" max="16384" width="9.140625" style="144"/>
  </cols>
  <sheetData>
    <row r="1" spans="1:6" x14ac:dyDescent="0.2">
      <c r="A1" s="139"/>
      <c r="B1" s="140"/>
      <c r="C1" s="141"/>
      <c r="D1" s="141"/>
      <c r="E1" s="142"/>
      <c r="F1" s="143"/>
    </row>
    <row r="2" spans="1:6" s="111" customFormat="1" ht="15.75" x14ac:dyDescent="0.25">
      <c r="A2" s="145"/>
      <c r="B2" s="146" t="s">
        <v>239</v>
      </c>
      <c r="C2" s="147"/>
      <c r="D2" s="147"/>
      <c r="E2" s="148"/>
      <c r="F2" s="149"/>
    </row>
    <row r="3" spans="1:6" ht="15.75" x14ac:dyDescent="0.25">
      <c r="A3" s="150"/>
      <c r="B3" s="10"/>
      <c r="C3" s="151"/>
      <c r="D3" s="151"/>
      <c r="E3" s="152"/>
      <c r="F3" s="153"/>
    </row>
    <row r="4" spans="1:6" s="111" customFormat="1" x14ac:dyDescent="0.2">
      <c r="A4" s="145"/>
      <c r="B4" s="154" t="s">
        <v>240</v>
      </c>
      <c r="C4" s="155"/>
      <c r="D4" s="155"/>
      <c r="E4" s="156"/>
      <c r="F4" s="157"/>
    </row>
    <row r="5" spans="1:6" s="111" customFormat="1" x14ac:dyDescent="0.2">
      <c r="A5" s="145"/>
      <c r="B5" s="154" t="s">
        <v>241</v>
      </c>
      <c r="C5" s="155"/>
      <c r="D5" s="155"/>
      <c r="E5" s="156"/>
      <c r="F5" s="157"/>
    </row>
    <row r="6" spans="1:6" s="111" customFormat="1" x14ac:dyDescent="0.2">
      <c r="A6" s="145"/>
      <c r="B6" s="154" t="s">
        <v>242</v>
      </c>
      <c r="C6" s="155"/>
      <c r="D6" s="155"/>
      <c r="E6" s="156"/>
      <c r="F6" s="157"/>
    </row>
    <row r="7" spans="1:6" s="111" customFormat="1" x14ac:dyDescent="0.2">
      <c r="A7" s="145"/>
      <c r="B7" s="158" t="s">
        <v>243</v>
      </c>
      <c r="C7" s="155"/>
      <c r="D7" s="155"/>
      <c r="E7" s="156"/>
      <c r="F7" s="157"/>
    </row>
    <row r="8" spans="1:6" s="111" customFormat="1" x14ac:dyDescent="0.2">
      <c r="A8" s="159"/>
      <c r="B8" s="2"/>
      <c r="C8" s="155"/>
      <c r="D8" s="155"/>
      <c r="E8" s="156"/>
      <c r="F8" s="157"/>
    </row>
    <row r="9" spans="1:6" s="111" customFormat="1" x14ac:dyDescent="0.2">
      <c r="A9" s="160"/>
      <c r="B9" s="435" t="s">
        <v>387</v>
      </c>
      <c r="C9" s="436"/>
      <c r="D9" s="436"/>
      <c r="E9" s="436"/>
      <c r="F9" s="437"/>
    </row>
    <row r="10" spans="1:6" s="111" customFormat="1" x14ac:dyDescent="0.2">
      <c r="A10" s="160"/>
      <c r="B10" s="436"/>
      <c r="C10" s="436"/>
      <c r="D10" s="436"/>
      <c r="E10" s="436"/>
      <c r="F10" s="437"/>
    </row>
    <row r="11" spans="1:6" s="111" customFormat="1" x14ac:dyDescent="0.2">
      <c r="A11" s="160"/>
      <c r="B11" s="436"/>
      <c r="C11" s="436"/>
      <c r="D11" s="436"/>
      <c r="E11" s="436"/>
      <c r="F11" s="437"/>
    </row>
    <row r="12" spans="1:6" s="111" customFormat="1" x14ac:dyDescent="0.2">
      <c r="A12" s="160"/>
      <c r="B12" s="436"/>
      <c r="C12" s="436"/>
      <c r="D12" s="436"/>
      <c r="E12" s="436"/>
      <c r="F12" s="437"/>
    </row>
    <row r="13" spans="1:6" s="111" customFormat="1" x14ac:dyDescent="0.2">
      <c r="A13" s="160"/>
      <c r="B13" s="436"/>
      <c r="C13" s="436"/>
      <c r="D13" s="436"/>
      <c r="E13" s="436"/>
      <c r="F13" s="437"/>
    </row>
    <row r="14" spans="1:6" s="111" customFormat="1" x14ac:dyDescent="0.2">
      <c r="A14" s="160"/>
      <c r="B14" s="436"/>
      <c r="C14" s="436"/>
      <c r="D14" s="436"/>
      <c r="E14" s="436"/>
      <c r="F14" s="437"/>
    </row>
    <row r="15" spans="1:6" s="111" customFormat="1" x14ac:dyDescent="0.2">
      <c r="A15" s="160"/>
      <c r="B15" s="436"/>
      <c r="C15" s="436"/>
      <c r="D15" s="436"/>
      <c r="E15" s="436"/>
      <c r="F15" s="437"/>
    </row>
    <row r="16" spans="1:6" s="111" customFormat="1" ht="13.5" thickBot="1" x14ac:dyDescent="0.25">
      <c r="A16" s="160"/>
      <c r="B16" s="2"/>
      <c r="C16" s="155"/>
      <c r="D16" s="155"/>
      <c r="E16" s="156"/>
      <c r="F16" s="157"/>
    </row>
    <row r="17" spans="1:6" s="166" customFormat="1" ht="36.75" thickBot="1" x14ac:dyDescent="0.25">
      <c r="A17" s="161" t="s">
        <v>244</v>
      </c>
      <c r="B17" s="162" t="s">
        <v>245</v>
      </c>
      <c r="C17" s="163" t="s">
        <v>246</v>
      </c>
      <c r="D17" s="163" t="s">
        <v>247</v>
      </c>
      <c r="E17" s="164" t="s">
        <v>248</v>
      </c>
      <c r="F17" s="165" t="s">
        <v>249</v>
      </c>
    </row>
    <row r="18" spans="1:6" s="111" customFormat="1" ht="13.5" thickBot="1" x14ac:dyDescent="0.25">
      <c r="A18" s="167" t="s">
        <v>250</v>
      </c>
      <c r="B18" s="168"/>
      <c r="C18" s="169"/>
      <c r="D18" s="169"/>
      <c r="E18" s="170"/>
      <c r="F18" s="171"/>
    </row>
    <row r="19" spans="1:6" s="166" customFormat="1" ht="48" x14ac:dyDescent="0.2">
      <c r="A19" s="172" t="s">
        <v>251</v>
      </c>
      <c r="B19" s="173" t="s">
        <v>252</v>
      </c>
      <c r="C19" s="174" t="s">
        <v>253</v>
      </c>
      <c r="D19" s="174">
        <v>391</v>
      </c>
      <c r="E19" s="175"/>
      <c r="F19" s="176">
        <f>D19*E19</f>
        <v>0</v>
      </c>
    </row>
    <row r="20" spans="1:6" s="166" customFormat="1" ht="48" x14ac:dyDescent="0.2">
      <c r="A20" s="172" t="s">
        <v>254</v>
      </c>
      <c r="B20" s="173" t="s">
        <v>255</v>
      </c>
      <c r="C20" s="174" t="s">
        <v>253</v>
      </c>
      <c r="D20" s="174">
        <v>150</v>
      </c>
      <c r="E20" s="175"/>
      <c r="F20" s="176">
        <f t="shared" ref="F20:F31" si="0">D20*E20</f>
        <v>0</v>
      </c>
    </row>
    <row r="21" spans="1:6" s="166" customFormat="1" ht="39" customHeight="1" x14ac:dyDescent="0.2">
      <c r="A21" s="172" t="s">
        <v>256</v>
      </c>
      <c r="B21" s="173" t="s">
        <v>257</v>
      </c>
      <c r="C21" s="177" t="s">
        <v>253</v>
      </c>
      <c r="D21" s="177">
        <f>SUM(D19:D20)</f>
        <v>541</v>
      </c>
      <c r="E21" s="178"/>
      <c r="F21" s="176">
        <f t="shared" si="0"/>
        <v>0</v>
      </c>
    </row>
    <row r="22" spans="1:6" s="166" customFormat="1" ht="38.25" customHeight="1" x14ac:dyDescent="0.2">
      <c r="A22" s="172" t="s">
        <v>258</v>
      </c>
      <c r="B22" s="173" t="s">
        <v>259</v>
      </c>
      <c r="C22" s="174" t="s">
        <v>0</v>
      </c>
      <c r="D22" s="174">
        <v>2</v>
      </c>
      <c r="E22" s="175"/>
      <c r="F22" s="176">
        <f t="shared" si="0"/>
        <v>0</v>
      </c>
    </row>
    <row r="23" spans="1:6" s="166" customFormat="1" ht="36" x14ac:dyDescent="0.2">
      <c r="A23" s="172" t="s">
        <v>260</v>
      </c>
      <c r="B23" s="173" t="s">
        <v>261</v>
      </c>
      <c r="C23" s="174" t="s">
        <v>0</v>
      </c>
      <c r="D23" s="174">
        <v>5</v>
      </c>
      <c r="E23" s="175"/>
      <c r="F23" s="176">
        <f t="shared" si="0"/>
        <v>0</v>
      </c>
    </row>
    <row r="24" spans="1:6" s="166" customFormat="1" ht="36" x14ac:dyDescent="0.2">
      <c r="A24" s="172" t="s">
        <v>262</v>
      </c>
      <c r="B24" s="173" t="s">
        <v>263</v>
      </c>
      <c r="C24" s="174" t="s">
        <v>0</v>
      </c>
      <c r="D24" s="174">
        <v>5</v>
      </c>
      <c r="E24" s="175"/>
      <c r="F24" s="176">
        <f t="shared" si="0"/>
        <v>0</v>
      </c>
    </row>
    <row r="25" spans="1:6" s="166" customFormat="1" ht="27.75" customHeight="1" x14ac:dyDescent="0.2">
      <c r="A25" s="172" t="s">
        <v>264</v>
      </c>
      <c r="B25" s="173" t="s">
        <v>265</v>
      </c>
      <c r="C25" s="174" t="s">
        <v>0</v>
      </c>
      <c r="D25" s="174">
        <v>4</v>
      </c>
      <c r="E25" s="175"/>
      <c r="F25" s="176">
        <f t="shared" si="0"/>
        <v>0</v>
      </c>
    </row>
    <row r="26" spans="1:6" s="166" customFormat="1" ht="72" x14ac:dyDescent="0.2">
      <c r="A26" s="172" t="s">
        <v>266</v>
      </c>
      <c r="B26" s="173" t="s">
        <v>267</v>
      </c>
      <c r="C26" s="174" t="s">
        <v>0</v>
      </c>
      <c r="D26" s="174">
        <v>33</v>
      </c>
      <c r="E26" s="175"/>
      <c r="F26" s="176">
        <f t="shared" si="0"/>
        <v>0</v>
      </c>
    </row>
    <row r="27" spans="1:6" s="166" customFormat="1" ht="60" x14ac:dyDescent="0.2">
      <c r="A27" s="172" t="s">
        <v>268</v>
      </c>
      <c r="B27" s="173" t="s">
        <v>269</v>
      </c>
      <c r="C27" s="174" t="s">
        <v>0</v>
      </c>
      <c r="D27" s="174">
        <v>8</v>
      </c>
      <c r="E27" s="175"/>
      <c r="F27" s="176">
        <f t="shared" si="0"/>
        <v>0</v>
      </c>
    </row>
    <row r="28" spans="1:6" s="166" customFormat="1" ht="60" x14ac:dyDescent="0.2">
      <c r="A28" s="172" t="s">
        <v>270</v>
      </c>
      <c r="B28" s="173" t="s">
        <v>271</v>
      </c>
      <c r="C28" s="174" t="s">
        <v>0</v>
      </c>
      <c r="D28" s="174">
        <v>2</v>
      </c>
      <c r="E28" s="175"/>
      <c r="F28" s="176">
        <f t="shared" si="0"/>
        <v>0</v>
      </c>
    </row>
    <row r="29" spans="1:6" s="166" customFormat="1" ht="72" x14ac:dyDescent="0.2">
      <c r="A29" s="172" t="s">
        <v>272</v>
      </c>
      <c r="B29" s="173" t="s">
        <v>273</v>
      </c>
      <c r="C29" s="174" t="s">
        <v>0</v>
      </c>
      <c r="D29" s="174">
        <v>17</v>
      </c>
      <c r="E29" s="175"/>
      <c r="F29" s="176">
        <f t="shared" si="0"/>
        <v>0</v>
      </c>
    </row>
    <row r="30" spans="1:6" s="166" customFormat="1" ht="60" x14ac:dyDescent="0.2">
      <c r="A30" s="172" t="s">
        <v>274</v>
      </c>
      <c r="B30" s="173" t="s">
        <v>275</v>
      </c>
      <c r="C30" s="174" t="s">
        <v>0</v>
      </c>
      <c r="D30" s="174">
        <v>4</v>
      </c>
      <c r="E30" s="175"/>
      <c r="F30" s="176">
        <f t="shared" si="0"/>
        <v>0</v>
      </c>
    </row>
    <row r="31" spans="1:6" s="166" customFormat="1" ht="12" x14ac:dyDescent="0.2">
      <c r="A31" s="172" t="s">
        <v>276</v>
      </c>
      <c r="B31" s="173" t="s">
        <v>277</v>
      </c>
      <c r="C31" s="174" t="s">
        <v>0</v>
      </c>
      <c r="D31" s="174">
        <v>4</v>
      </c>
      <c r="E31" s="175"/>
      <c r="F31" s="176">
        <f t="shared" si="0"/>
        <v>0</v>
      </c>
    </row>
    <row r="32" spans="1:6" s="184" customFormat="1" thickBot="1" x14ac:dyDescent="0.25">
      <c r="A32" s="179"/>
      <c r="B32" s="180"/>
      <c r="C32" s="181"/>
      <c r="D32" s="181"/>
      <c r="E32" s="182"/>
      <c r="F32" s="183"/>
    </row>
    <row r="33" spans="1:6" s="166" customFormat="1" thickBot="1" x14ac:dyDescent="0.25">
      <c r="A33" s="185"/>
      <c r="B33" s="186" t="s">
        <v>278</v>
      </c>
      <c r="C33" s="187"/>
      <c r="D33" s="187"/>
      <c r="E33" s="188"/>
      <c r="F33" s="189">
        <f>ROUNDUP(SUM(F19:F32),0)</f>
        <v>0</v>
      </c>
    </row>
    <row r="34" spans="1:6" s="195" customFormat="1" thickBot="1" x14ac:dyDescent="0.25">
      <c r="A34" s="190" t="s">
        <v>279</v>
      </c>
      <c r="B34" s="191"/>
      <c r="C34" s="192"/>
      <c r="D34" s="192"/>
      <c r="E34" s="193"/>
      <c r="F34" s="194"/>
    </row>
    <row r="35" spans="1:6" s="166" customFormat="1" ht="48" x14ac:dyDescent="0.2">
      <c r="A35" s="172" t="s">
        <v>251</v>
      </c>
      <c r="B35" s="173" t="s">
        <v>252</v>
      </c>
      <c r="C35" s="174" t="s">
        <v>253</v>
      </c>
      <c r="D35" s="174">
        <v>110</v>
      </c>
      <c r="E35" s="175"/>
      <c r="F35" s="176">
        <f>D35*E35</f>
        <v>0</v>
      </c>
    </row>
    <row r="36" spans="1:6" s="184" customFormat="1" ht="48" x14ac:dyDescent="0.2">
      <c r="A36" s="172" t="s">
        <v>254</v>
      </c>
      <c r="B36" s="173" t="s">
        <v>280</v>
      </c>
      <c r="C36" s="174" t="s">
        <v>253</v>
      </c>
      <c r="D36" s="174">
        <v>370</v>
      </c>
      <c r="E36" s="175"/>
      <c r="F36" s="176">
        <f>D36*E36</f>
        <v>0</v>
      </c>
    </row>
    <row r="37" spans="1:6" s="184" customFormat="1" ht="48" x14ac:dyDescent="0.2">
      <c r="A37" s="172" t="s">
        <v>256</v>
      </c>
      <c r="B37" s="173" t="s">
        <v>281</v>
      </c>
      <c r="C37" s="174" t="s">
        <v>253</v>
      </c>
      <c r="D37" s="174">
        <v>20</v>
      </c>
      <c r="E37" s="175"/>
      <c r="F37" s="176">
        <f>D37*E37</f>
        <v>0</v>
      </c>
    </row>
    <row r="38" spans="1:6" s="184" customFormat="1" ht="48" x14ac:dyDescent="0.2">
      <c r="A38" s="172" t="s">
        <v>258</v>
      </c>
      <c r="B38" s="173" t="s">
        <v>282</v>
      </c>
      <c r="C38" s="174" t="s">
        <v>253</v>
      </c>
      <c r="D38" s="174">
        <v>45</v>
      </c>
      <c r="E38" s="175"/>
      <c r="F38" s="176">
        <f t="shared" ref="F38:F44" si="1">D38*E38</f>
        <v>0</v>
      </c>
    </row>
    <row r="39" spans="1:6" s="184" customFormat="1" ht="37.5" customHeight="1" x14ac:dyDescent="0.2">
      <c r="A39" s="172" t="s">
        <v>260</v>
      </c>
      <c r="B39" s="196" t="s">
        <v>283</v>
      </c>
      <c r="C39" s="197" t="s">
        <v>253</v>
      </c>
      <c r="D39" s="197">
        <f>D35+D36+D37</f>
        <v>500</v>
      </c>
      <c r="E39" s="198"/>
      <c r="F39" s="199">
        <f>D39*E39</f>
        <v>0</v>
      </c>
    </row>
    <row r="40" spans="1:6" s="166" customFormat="1" ht="36" x14ac:dyDescent="0.2">
      <c r="A40" s="172" t="s">
        <v>262</v>
      </c>
      <c r="B40" s="173" t="s">
        <v>284</v>
      </c>
      <c r="C40" s="177" t="s">
        <v>0</v>
      </c>
      <c r="D40" s="177">
        <v>12</v>
      </c>
      <c r="E40" s="178"/>
      <c r="F40" s="176">
        <f t="shared" si="1"/>
        <v>0</v>
      </c>
    </row>
    <row r="41" spans="1:6" s="166" customFormat="1" ht="36" x14ac:dyDescent="0.2">
      <c r="A41" s="172" t="s">
        <v>264</v>
      </c>
      <c r="B41" s="173" t="s">
        <v>285</v>
      </c>
      <c r="C41" s="177" t="s">
        <v>0</v>
      </c>
      <c r="D41" s="177">
        <v>1</v>
      </c>
      <c r="E41" s="178"/>
      <c r="F41" s="176">
        <f>D41*E41</f>
        <v>0</v>
      </c>
    </row>
    <row r="42" spans="1:6" s="166" customFormat="1" ht="24.75" customHeight="1" x14ac:dyDescent="0.2">
      <c r="A42" s="172" t="s">
        <v>266</v>
      </c>
      <c r="B42" s="200" t="s">
        <v>286</v>
      </c>
      <c r="C42" s="177" t="s">
        <v>0</v>
      </c>
      <c r="D42" s="177">
        <v>6</v>
      </c>
      <c r="E42" s="178"/>
      <c r="F42" s="176">
        <f t="shared" si="1"/>
        <v>0</v>
      </c>
    </row>
    <row r="43" spans="1:6" s="166" customFormat="1" ht="36" x14ac:dyDescent="0.2">
      <c r="A43" s="172" t="s">
        <v>268</v>
      </c>
      <c r="B43" s="200" t="s">
        <v>287</v>
      </c>
      <c r="C43" s="177" t="s">
        <v>0</v>
      </c>
      <c r="D43" s="177">
        <v>3</v>
      </c>
      <c r="E43" s="178"/>
      <c r="F43" s="176">
        <f t="shared" si="1"/>
        <v>0</v>
      </c>
    </row>
    <row r="44" spans="1:6" s="166" customFormat="1" ht="51" customHeight="1" x14ac:dyDescent="0.2">
      <c r="A44" s="201">
        <v>10</v>
      </c>
      <c r="B44" s="202" t="s">
        <v>288</v>
      </c>
      <c r="C44" s="174" t="s">
        <v>289</v>
      </c>
      <c r="D44" s="174">
        <v>9</v>
      </c>
      <c r="E44" s="175"/>
      <c r="F44" s="176">
        <f t="shared" si="1"/>
        <v>0</v>
      </c>
    </row>
    <row r="45" spans="1:6" s="166" customFormat="1" ht="24" x14ac:dyDescent="0.2">
      <c r="A45" s="172" t="s">
        <v>272</v>
      </c>
      <c r="B45" s="173" t="s">
        <v>290</v>
      </c>
      <c r="C45" s="177" t="s">
        <v>0</v>
      </c>
      <c r="D45" s="177">
        <v>1</v>
      </c>
      <c r="E45" s="178"/>
      <c r="F45" s="176">
        <f>D45*E45</f>
        <v>0</v>
      </c>
    </row>
    <row r="46" spans="1:6" s="111" customFormat="1" ht="24" x14ac:dyDescent="0.2">
      <c r="A46" s="203">
        <v>12</v>
      </c>
      <c r="B46" s="204" t="s">
        <v>291</v>
      </c>
      <c r="C46" s="177" t="s">
        <v>289</v>
      </c>
      <c r="D46" s="177">
        <v>1</v>
      </c>
      <c r="E46" s="178"/>
      <c r="F46" s="176">
        <f>D46*E46</f>
        <v>0</v>
      </c>
    </row>
    <row r="47" spans="1:6" s="111" customFormat="1" ht="36" x14ac:dyDescent="0.2">
      <c r="A47" s="205">
        <v>13</v>
      </c>
      <c r="B47" s="200" t="s">
        <v>292</v>
      </c>
      <c r="C47" s="177" t="s">
        <v>289</v>
      </c>
      <c r="D47" s="177">
        <v>1</v>
      </c>
      <c r="E47" s="178">
        <f>ROUNDUP((E48+F49+F51+F52+F54+F57+F61+F55+F56+F58+F59+F60)*1.15,0)</f>
        <v>0</v>
      </c>
      <c r="F47" s="176">
        <f>D47*E47</f>
        <v>0</v>
      </c>
    </row>
    <row r="48" spans="1:6" s="111" customFormat="1" x14ac:dyDescent="0.2">
      <c r="A48" s="203" t="s">
        <v>293</v>
      </c>
      <c r="B48" s="200" t="s">
        <v>294</v>
      </c>
      <c r="C48" s="177"/>
      <c r="D48" s="177"/>
      <c r="E48" s="178"/>
      <c r="F48" s="176"/>
    </row>
    <row r="49" spans="1:6" s="111" customFormat="1" x14ac:dyDescent="0.2">
      <c r="A49" s="206"/>
      <c r="B49" s="207" t="s">
        <v>295</v>
      </c>
      <c r="C49" s="208" t="s">
        <v>0</v>
      </c>
      <c r="D49" s="208">
        <v>1</v>
      </c>
      <c r="E49" s="178"/>
      <c r="F49" s="176">
        <f>D49*E49</f>
        <v>0</v>
      </c>
    </row>
    <row r="50" spans="1:6" s="111" customFormat="1" ht="24" x14ac:dyDescent="0.2">
      <c r="A50" s="203" t="s">
        <v>293</v>
      </c>
      <c r="B50" s="207" t="s">
        <v>296</v>
      </c>
      <c r="C50" s="208"/>
      <c r="D50" s="208"/>
      <c r="E50" s="209"/>
      <c r="F50" s="176"/>
    </row>
    <row r="51" spans="1:6" s="111" customFormat="1" x14ac:dyDescent="0.2">
      <c r="A51" s="206"/>
      <c r="B51" s="207" t="s">
        <v>297</v>
      </c>
      <c r="C51" s="208" t="s">
        <v>0</v>
      </c>
      <c r="D51" s="208">
        <v>1</v>
      </c>
      <c r="E51" s="178"/>
      <c r="F51" s="176">
        <f>D51*E51</f>
        <v>0</v>
      </c>
    </row>
    <row r="52" spans="1:6" s="111" customFormat="1" x14ac:dyDescent="0.2">
      <c r="A52" s="203" t="s">
        <v>293</v>
      </c>
      <c r="B52" s="207" t="s">
        <v>298</v>
      </c>
      <c r="C52" s="208" t="s">
        <v>0</v>
      </c>
      <c r="D52" s="208">
        <v>1</v>
      </c>
      <c r="E52" s="210"/>
      <c r="F52" s="211">
        <f>D52*E52</f>
        <v>0</v>
      </c>
    </row>
    <row r="53" spans="1:6" s="111" customFormat="1" x14ac:dyDescent="0.2">
      <c r="A53" s="203" t="s">
        <v>293</v>
      </c>
      <c r="B53" s="207" t="s">
        <v>299</v>
      </c>
      <c r="C53" s="208"/>
      <c r="D53" s="208"/>
      <c r="E53" s="210"/>
      <c r="F53" s="211"/>
    </row>
    <row r="54" spans="1:6" s="111" customFormat="1" x14ac:dyDescent="0.2">
      <c r="A54" s="206"/>
      <c r="B54" s="207" t="s">
        <v>300</v>
      </c>
      <c r="C54" s="208" t="s">
        <v>0</v>
      </c>
      <c r="D54" s="208">
        <v>6</v>
      </c>
      <c r="E54" s="210"/>
      <c r="F54" s="211">
        <f>D54*E54</f>
        <v>0</v>
      </c>
    </row>
    <row r="55" spans="1:6" s="111" customFormat="1" x14ac:dyDescent="0.2">
      <c r="A55" s="206"/>
      <c r="B55" s="207" t="s">
        <v>301</v>
      </c>
      <c r="C55" s="208" t="s">
        <v>0</v>
      </c>
      <c r="D55" s="208">
        <v>2</v>
      </c>
      <c r="E55" s="210"/>
      <c r="F55" s="211">
        <f t="shared" ref="F55:F57" si="2">D55*E55</f>
        <v>0</v>
      </c>
    </row>
    <row r="56" spans="1:6" s="111" customFormat="1" x14ac:dyDescent="0.2">
      <c r="A56" s="206"/>
      <c r="B56" s="207" t="s">
        <v>302</v>
      </c>
      <c r="C56" s="208" t="s">
        <v>0</v>
      </c>
      <c r="D56" s="208">
        <v>1</v>
      </c>
      <c r="E56" s="210"/>
      <c r="F56" s="211">
        <f>D56*E56</f>
        <v>0</v>
      </c>
    </row>
    <row r="57" spans="1:6" s="111" customFormat="1" x14ac:dyDescent="0.2">
      <c r="A57" s="206"/>
      <c r="B57" s="207" t="s">
        <v>303</v>
      </c>
      <c r="C57" s="208" t="s">
        <v>0</v>
      </c>
      <c r="D57" s="208">
        <v>14</v>
      </c>
      <c r="E57" s="210"/>
      <c r="F57" s="211">
        <f t="shared" si="2"/>
        <v>0</v>
      </c>
    </row>
    <row r="58" spans="1:6" s="111" customFormat="1" x14ac:dyDescent="0.2">
      <c r="A58" s="206"/>
      <c r="B58" s="212" t="s">
        <v>304</v>
      </c>
      <c r="C58" s="208" t="s">
        <v>0</v>
      </c>
      <c r="D58" s="208">
        <v>2</v>
      </c>
      <c r="E58" s="210"/>
      <c r="F58" s="211">
        <f>D58*E58</f>
        <v>0</v>
      </c>
    </row>
    <row r="59" spans="1:6" s="111" customFormat="1" ht="24" x14ac:dyDescent="0.2">
      <c r="A59" s="206"/>
      <c r="B59" s="213" t="s">
        <v>305</v>
      </c>
      <c r="C59" s="208" t="s">
        <v>0</v>
      </c>
      <c r="D59" s="208">
        <v>2</v>
      </c>
      <c r="E59" s="210"/>
      <c r="F59" s="211">
        <f t="shared" ref="F59:F61" si="3">D59*E59</f>
        <v>0</v>
      </c>
    </row>
    <row r="60" spans="1:6" s="111" customFormat="1" x14ac:dyDescent="0.2">
      <c r="A60" s="214"/>
      <c r="B60" s="207" t="s">
        <v>306</v>
      </c>
      <c r="C60" s="208" t="s">
        <v>0</v>
      </c>
      <c r="D60" s="208">
        <v>2</v>
      </c>
      <c r="E60" s="178"/>
      <c r="F60" s="176">
        <f t="shared" si="3"/>
        <v>0</v>
      </c>
    </row>
    <row r="61" spans="1:6" s="111" customFormat="1" x14ac:dyDescent="0.2">
      <c r="A61" s="206"/>
      <c r="B61" s="207" t="s">
        <v>307</v>
      </c>
      <c r="C61" s="208" t="s">
        <v>0</v>
      </c>
      <c r="D61" s="208">
        <v>1</v>
      </c>
      <c r="E61" s="210"/>
      <c r="F61" s="211">
        <f t="shared" si="3"/>
        <v>0</v>
      </c>
    </row>
    <row r="62" spans="1:6" s="111" customFormat="1" ht="24.75" customHeight="1" x14ac:dyDescent="0.2">
      <c r="A62" s="203" t="s">
        <v>293</v>
      </c>
      <c r="B62" s="204" t="s">
        <v>308</v>
      </c>
      <c r="C62" s="208" t="s">
        <v>289</v>
      </c>
      <c r="D62" s="208">
        <v>1</v>
      </c>
      <c r="E62" s="210"/>
      <c r="F62" s="211"/>
    </row>
    <row r="63" spans="1:6" s="111" customFormat="1" ht="60" x14ac:dyDescent="0.2">
      <c r="A63" s="203">
        <v>14</v>
      </c>
      <c r="B63" s="204" t="s">
        <v>309</v>
      </c>
      <c r="C63" s="177" t="s">
        <v>289</v>
      </c>
      <c r="D63" s="177">
        <v>1</v>
      </c>
      <c r="E63" s="178"/>
      <c r="F63" s="176">
        <f>D63*E63</f>
        <v>0</v>
      </c>
    </row>
    <row r="64" spans="1:6" s="111" customFormat="1" ht="96" customHeight="1" x14ac:dyDescent="0.2">
      <c r="A64" s="203">
        <v>15</v>
      </c>
      <c r="B64" s="204" t="s">
        <v>310</v>
      </c>
      <c r="C64" s="177" t="s">
        <v>289</v>
      </c>
      <c r="D64" s="177">
        <v>1</v>
      </c>
      <c r="E64" s="178"/>
      <c r="F64" s="176">
        <f>D64*E64</f>
        <v>0</v>
      </c>
    </row>
    <row r="65" spans="1:6" s="111" customFormat="1" ht="72" x14ac:dyDescent="0.2">
      <c r="A65" s="172" t="s">
        <v>311</v>
      </c>
      <c r="B65" s="215" t="s">
        <v>312</v>
      </c>
      <c r="C65" s="174" t="s">
        <v>289</v>
      </c>
      <c r="D65" s="174">
        <v>1</v>
      </c>
      <c r="E65" s="175"/>
      <c r="F65" s="176">
        <f>E65*D65</f>
        <v>0</v>
      </c>
    </row>
    <row r="66" spans="1:6" s="111" customFormat="1" x14ac:dyDescent="0.2">
      <c r="A66" s="172"/>
      <c r="B66" s="173" t="s">
        <v>313</v>
      </c>
      <c r="C66" s="174" t="s">
        <v>253</v>
      </c>
      <c r="D66" s="174">
        <v>40</v>
      </c>
      <c r="E66" s="175"/>
      <c r="F66" s="176">
        <f>D66*E66</f>
        <v>0</v>
      </c>
    </row>
    <row r="67" spans="1:6" s="111" customFormat="1" x14ac:dyDescent="0.2">
      <c r="A67" s="172"/>
      <c r="B67" s="173" t="s">
        <v>314</v>
      </c>
      <c r="C67" s="174" t="s">
        <v>253</v>
      </c>
      <c r="D67" s="174">
        <v>120</v>
      </c>
      <c r="E67" s="175"/>
      <c r="F67" s="176">
        <f t="shared" ref="F67:F73" si="4">D67*E67</f>
        <v>0</v>
      </c>
    </row>
    <row r="68" spans="1:6" s="111" customFormat="1" x14ac:dyDescent="0.2">
      <c r="A68" s="172"/>
      <c r="B68" s="173" t="s">
        <v>315</v>
      </c>
      <c r="C68" s="174" t="s">
        <v>253</v>
      </c>
      <c r="D68" s="174">
        <v>20</v>
      </c>
      <c r="E68" s="175"/>
      <c r="F68" s="176">
        <f t="shared" si="4"/>
        <v>0</v>
      </c>
    </row>
    <row r="69" spans="1:6" x14ac:dyDescent="0.2">
      <c r="A69" s="216"/>
      <c r="B69" s="217" t="s">
        <v>316</v>
      </c>
      <c r="C69" s="174" t="s">
        <v>253</v>
      </c>
      <c r="D69" s="174">
        <v>40</v>
      </c>
      <c r="E69" s="175"/>
      <c r="F69" s="176">
        <f t="shared" si="4"/>
        <v>0</v>
      </c>
    </row>
    <row r="70" spans="1:6" s="111" customFormat="1" ht="25.5" customHeight="1" x14ac:dyDescent="0.2">
      <c r="A70" s="218" t="s">
        <v>317</v>
      </c>
      <c r="B70" s="219" t="s">
        <v>318</v>
      </c>
      <c r="C70" s="177" t="s">
        <v>289</v>
      </c>
      <c r="D70" s="177">
        <v>13</v>
      </c>
      <c r="E70" s="178"/>
      <c r="F70" s="176">
        <f>D70*E70</f>
        <v>0</v>
      </c>
    </row>
    <row r="71" spans="1:6" s="111" customFormat="1" ht="27" customHeight="1" x14ac:dyDescent="0.2">
      <c r="A71" s="218" t="s">
        <v>319</v>
      </c>
      <c r="B71" s="219" t="s">
        <v>320</v>
      </c>
      <c r="C71" s="177" t="s">
        <v>289</v>
      </c>
      <c r="D71" s="177">
        <v>1</v>
      </c>
      <c r="E71" s="178"/>
      <c r="F71" s="176">
        <f t="shared" si="4"/>
        <v>0</v>
      </c>
    </row>
    <row r="72" spans="1:6" s="111" customFormat="1" ht="32.25" customHeight="1" x14ac:dyDescent="0.2">
      <c r="A72" s="172" t="s">
        <v>321</v>
      </c>
      <c r="B72" s="173" t="s">
        <v>322</v>
      </c>
      <c r="C72" s="177" t="s">
        <v>289</v>
      </c>
      <c r="D72" s="177">
        <v>15</v>
      </c>
      <c r="E72" s="178"/>
      <c r="F72" s="176">
        <f t="shared" si="4"/>
        <v>0</v>
      </c>
    </row>
    <row r="73" spans="1:6" s="111" customFormat="1" ht="32.25" customHeight="1" x14ac:dyDescent="0.2">
      <c r="A73" s="172" t="s">
        <v>323</v>
      </c>
      <c r="B73" s="173" t="s">
        <v>324</v>
      </c>
      <c r="C73" s="177" t="s">
        <v>289</v>
      </c>
      <c r="D73" s="177">
        <v>20</v>
      </c>
      <c r="E73" s="178"/>
      <c r="F73" s="176">
        <f t="shared" si="4"/>
        <v>0</v>
      </c>
    </row>
    <row r="74" spans="1:6" s="111" customFormat="1" ht="27" customHeight="1" x14ac:dyDescent="0.2">
      <c r="A74" s="203">
        <v>21</v>
      </c>
      <c r="B74" s="217" t="s">
        <v>325</v>
      </c>
      <c r="C74" s="174" t="s">
        <v>253</v>
      </c>
      <c r="D74" s="174">
        <v>11</v>
      </c>
      <c r="E74" s="175"/>
      <c r="F74" s="176">
        <f>D74*E74</f>
        <v>0</v>
      </c>
    </row>
    <row r="75" spans="1:6" s="111" customFormat="1" ht="24" x14ac:dyDescent="0.2">
      <c r="A75" s="203">
        <v>22</v>
      </c>
      <c r="B75" s="207" t="s">
        <v>326</v>
      </c>
      <c r="C75" s="208"/>
      <c r="D75" s="208"/>
      <c r="E75" s="210"/>
      <c r="F75" s="211"/>
    </row>
    <row r="76" spans="1:6" ht="13.5" thickBot="1" x14ac:dyDescent="0.25">
      <c r="A76" s="206" t="s">
        <v>157</v>
      </c>
      <c r="B76" s="207" t="s">
        <v>327</v>
      </c>
      <c r="C76" s="208" t="s">
        <v>0</v>
      </c>
      <c r="D76" s="208">
        <v>6</v>
      </c>
      <c r="E76" s="210"/>
      <c r="F76" s="211">
        <f>D76*E76</f>
        <v>0</v>
      </c>
    </row>
    <row r="77" spans="1:6" s="111" customFormat="1" ht="13.5" thickBot="1" x14ac:dyDescent="0.25">
      <c r="A77" s="185"/>
      <c r="B77" s="186" t="s">
        <v>328</v>
      </c>
      <c r="C77" s="187"/>
      <c r="D77" s="187"/>
      <c r="E77" s="188"/>
      <c r="F77" s="189">
        <f>ROUNDUP(SUM(F63:F76),0)+ROUNDUP(SUM(F35:F47),0)</f>
        <v>0</v>
      </c>
    </row>
    <row r="78" spans="1:6" ht="13.5" thickBot="1" x14ac:dyDescent="0.25">
      <c r="A78" s="220" t="s">
        <v>329</v>
      </c>
      <c r="B78" s="221"/>
      <c r="C78" s="222"/>
      <c r="D78" s="222"/>
      <c r="E78" s="223"/>
      <c r="F78" s="224"/>
    </row>
    <row r="79" spans="1:6" s="111" customFormat="1" ht="37.5" customHeight="1" x14ac:dyDescent="0.2">
      <c r="A79" s="172" t="s">
        <v>251</v>
      </c>
      <c r="B79" s="173" t="s">
        <v>330</v>
      </c>
      <c r="C79" s="174" t="s">
        <v>253</v>
      </c>
      <c r="D79" s="174">
        <v>350</v>
      </c>
      <c r="E79" s="175"/>
      <c r="F79" s="176">
        <f>D79*E79</f>
        <v>0</v>
      </c>
    </row>
    <row r="80" spans="1:6" s="111" customFormat="1" ht="37.5" customHeight="1" x14ac:dyDescent="0.2">
      <c r="A80" s="205">
        <v>2</v>
      </c>
      <c r="B80" s="173" t="s">
        <v>331</v>
      </c>
      <c r="C80" s="174" t="s">
        <v>253</v>
      </c>
      <c r="D80" s="174">
        <v>50</v>
      </c>
      <c r="E80" s="175"/>
      <c r="F80" s="176">
        <f>D80*E80</f>
        <v>0</v>
      </c>
    </row>
    <row r="81" spans="1:7" s="111" customFormat="1" ht="34.5" customHeight="1" x14ac:dyDescent="0.2">
      <c r="A81" s="172" t="s">
        <v>256</v>
      </c>
      <c r="B81" s="173" t="s">
        <v>332</v>
      </c>
      <c r="C81" s="177" t="s">
        <v>253</v>
      </c>
      <c r="D81" s="177">
        <f>D79/2+D80</f>
        <v>225</v>
      </c>
      <c r="E81" s="178"/>
      <c r="F81" s="176">
        <f>D81*E81</f>
        <v>0</v>
      </c>
    </row>
    <row r="82" spans="1:7" s="111" customFormat="1" ht="36" x14ac:dyDescent="0.2">
      <c r="A82" s="172" t="s">
        <v>258</v>
      </c>
      <c r="B82" s="173" t="s">
        <v>333</v>
      </c>
      <c r="C82" s="177" t="s">
        <v>0</v>
      </c>
      <c r="D82" s="177">
        <v>1</v>
      </c>
      <c r="E82" s="178"/>
      <c r="F82" s="176">
        <f t="shared" ref="F82:F84" si="5">D82*E82</f>
        <v>0</v>
      </c>
    </row>
    <row r="83" spans="1:7" s="111" customFormat="1" ht="36" x14ac:dyDescent="0.2">
      <c r="A83" s="172" t="s">
        <v>260</v>
      </c>
      <c r="B83" s="173" t="s">
        <v>334</v>
      </c>
      <c r="C83" s="177" t="s">
        <v>0</v>
      </c>
      <c r="D83" s="177">
        <v>9</v>
      </c>
      <c r="E83" s="178"/>
      <c r="F83" s="176">
        <f>D83*E83</f>
        <v>0</v>
      </c>
    </row>
    <row r="84" spans="1:7" s="111" customFormat="1" ht="19.5" customHeight="1" x14ac:dyDescent="0.2">
      <c r="A84" s="172" t="s">
        <v>262</v>
      </c>
      <c r="B84" s="173" t="s">
        <v>335</v>
      </c>
      <c r="C84" s="174" t="s">
        <v>289</v>
      </c>
      <c r="D84" s="174">
        <v>1</v>
      </c>
      <c r="E84" s="175"/>
      <c r="F84" s="176">
        <f t="shared" si="5"/>
        <v>0</v>
      </c>
    </row>
    <row r="85" spans="1:7" s="111" customFormat="1" ht="90" customHeight="1" x14ac:dyDescent="0.2">
      <c r="A85" s="172" t="s">
        <v>264</v>
      </c>
      <c r="B85" s="173" t="s">
        <v>336</v>
      </c>
      <c r="C85" s="225" t="s">
        <v>0</v>
      </c>
      <c r="D85" s="226">
        <v>1</v>
      </c>
      <c r="E85" s="227"/>
      <c r="F85" s="228">
        <f>E85*D85</f>
        <v>0</v>
      </c>
      <c r="G85" s="229"/>
    </row>
    <row r="86" spans="1:7" s="111" customFormat="1" ht="47.25" customHeight="1" thickBot="1" x14ac:dyDescent="0.25">
      <c r="A86" s="172" t="s">
        <v>266</v>
      </c>
      <c r="B86" s="212" t="s">
        <v>337</v>
      </c>
      <c r="C86" s="230" t="s">
        <v>253</v>
      </c>
      <c r="D86" s="230">
        <v>200</v>
      </c>
      <c r="E86" s="231"/>
      <c r="F86" s="228">
        <f>E86*D86</f>
        <v>0</v>
      </c>
      <c r="G86" s="229"/>
    </row>
    <row r="87" spans="1:7" s="237" customFormat="1" ht="13.5" thickBot="1" x14ac:dyDescent="0.25">
      <c r="A87" s="232" t="s">
        <v>157</v>
      </c>
      <c r="B87" s="233" t="s">
        <v>338</v>
      </c>
      <c r="C87" s="234"/>
      <c r="D87" s="234"/>
      <c r="E87" s="235"/>
      <c r="F87" s="236">
        <f>ROUNDUP(SUM(F79:F86),0)</f>
        <v>0</v>
      </c>
    </row>
    <row r="88" spans="1:7" s="243" customFormat="1" ht="13.5" thickBot="1" x14ac:dyDescent="0.25">
      <c r="A88" s="238" t="s">
        <v>339</v>
      </c>
      <c r="B88" s="239"/>
      <c r="C88" s="240"/>
      <c r="D88" s="240"/>
      <c r="E88" s="241"/>
      <c r="F88" s="242"/>
    </row>
    <row r="89" spans="1:7" s="243" customFormat="1" x14ac:dyDescent="0.2">
      <c r="A89" s="244" t="s">
        <v>340</v>
      </c>
      <c r="B89" s="245" t="s">
        <v>341</v>
      </c>
      <c r="C89" s="246"/>
      <c r="D89" s="247"/>
      <c r="E89" s="248"/>
      <c r="F89" s="248"/>
    </row>
    <row r="90" spans="1:7" s="243" customFormat="1" x14ac:dyDescent="0.2">
      <c r="A90" s="249">
        <v>1</v>
      </c>
      <c r="B90" s="250" t="s">
        <v>342</v>
      </c>
      <c r="C90" s="251" t="s">
        <v>289</v>
      </c>
      <c r="D90" s="252">
        <v>2</v>
      </c>
      <c r="E90" s="253"/>
      <c r="F90" s="228">
        <f>E90*D90</f>
        <v>0</v>
      </c>
    </row>
    <row r="91" spans="1:7" s="243" customFormat="1" ht="36" x14ac:dyDescent="0.2">
      <c r="A91" s="249" t="s">
        <v>343</v>
      </c>
      <c r="B91" s="250" t="s">
        <v>344</v>
      </c>
      <c r="C91" s="251" t="s">
        <v>0</v>
      </c>
      <c r="D91" s="252">
        <v>1</v>
      </c>
      <c r="E91" s="253"/>
      <c r="F91" s="228">
        <f>E91*D91</f>
        <v>0</v>
      </c>
    </row>
    <row r="92" spans="1:7" s="243" customFormat="1" x14ac:dyDescent="0.2">
      <c r="A92" s="249" t="s">
        <v>343</v>
      </c>
      <c r="B92" s="250" t="s">
        <v>345</v>
      </c>
      <c r="C92" s="251" t="s">
        <v>0</v>
      </c>
      <c r="D92" s="252">
        <v>1</v>
      </c>
      <c r="E92" s="253"/>
      <c r="F92" s="228">
        <f t="shared" ref="F92:F102" si="6">E92*D92</f>
        <v>0</v>
      </c>
    </row>
    <row r="93" spans="1:7" s="243" customFormat="1" x14ac:dyDescent="0.2">
      <c r="A93" s="249" t="s">
        <v>343</v>
      </c>
      <c r="B93" s="250" t="s">
        <v>346</v>
      </c>
      <c r="C93" s="251" t="s">
        <v>0</v>
      </c>
      <c r="D93" s="252">
        <v>1</v>
      </c>
      <c r="E93" s="253"/>
      <c r="F93" s="228">
        <f t="shared" si="6"/>
        <v>0</v>
      </c>
    </row>
    <row r="94" spans="1:7" s="243" customFormat="1" ht="36" x14ac:dyDescent="0.2">
      <c r="A94" s="249">
        <v>2</v>
      </c>
      <c r="B94" s="250" t="s">
        <v>347</v>
      </c>
      <c r="C94" s="251" t="s">
        <v>0</v>
      </c>
      <c r="D94" s="252">
        <v>3</v>
      </c>
      <c r="E94" s="253"/>
      <c r="F94" s="228">
        <f>E94*D94</f>
        <v>0</v>
      </c>
    </row>
    <row r="95" spans="1:7" s="243" customFormat="1" x14ac:dyDescent="0.2">
      <c r="A95" s="249">
        <v>3</v>
      </c>
      <c r="B95" s="250" t="s">
        <v>348</v>
      </c>
      <c r="C95" s="251" t="s">
        <v>0</v>
      </c>
      <c r="D95" s="252">
        <v>2</v>
      </c>
      <c r="E95" s="253"/>
      <c r="F95" s="228">
        <f t="shared" si="6"/>
        <v>0</v>
      </c>
    </row>
    <row r="96" spans="1:7" s="243" customFormat="1" x14ac:dyDescent="0.2">
      <c r="A96" s="249">
        <v>4</v>
      </c>
      <c r="B96" s="250" t="s">
        <v>349</v>
      </c>
      <c r="C96" s="251" t="s">
        <v>253</v>
      </c>
      <c r="D96" s="249">
        <v>15</v>
      </c>
      <c r="E96" s="175"/>
      <c r="F96" s="228">
        <f t="shared" si="6"/>
        <v>0</v>
      </c>
    </row>
    <row r="97" spans="1:6" s="255" customFormat="1" ht="36" x14ac:dyDescent="0.2">
      <c r="A97" s="172" t="s">
        <v>260</v>
      </c>
      <c r="B97" s="173" t="s">
        <v>350</v>
      </c>
      <c r="C97" s="174" t="s">
        <v>253</v>
      </c>
      <c r="D97" s="254">
        <v>10</v>
      </c>
      <c r="E97" s="175"/>
      <c r="F97" s="228">
        <f>E97*D97</f>
        <v>0</v>
      </c>
    </row>
    <row r="98" spans="1:6" s="255" customFormat="1" ht="36" x14ac:dyDescent="0.2">
      <c r="A98" s="252">
        <v>6</v>
      </c>
      <c r="B98" s="173" t="s">
        <v>334</v>
      </c>
      <c r="C98" s="177" t="s">
        <v>0</v>
      </c>
      <c r="D98" s="252">
        <v>3</v>
      </c>
      <c r="E98" s="178"/>
      <c r="F98" s="228">
        <f t="shared" si="6"/>
        <v>0</v>
      </c>
    </row>
    <row r="99" spans="1:6" s="255" customFormat="1" x14ac:dyDescent="0.2">
      <c r="A99" s="252">
        <v>7</v>
      </c>
      <c r="B99" s="219" t="s">
        <v>351</v>
      </c>
      <c r="C99" s="256" t="s">
        <v>0</v>
      </c>
      <c r="D99" s="252">
        <v>3</v>
      </c>
      <c r="E99" s="257"/>
      <c r="F99" s="228">
        <f t="shared" si="6"/>
        <v>0</v>
      </c>
    </row>
    <row r="100" spans="1:6" s="255" customFormat="1" x14ac:dyDescent="0.2">
      <c r="A100" s="252">
        <v>8</v>
      </c>
      <c r="B100" s="219" t="s">
        <v>352</v>
      </c>
      <c r="C100" s="256" t="s">
        <v>0</v>
      </c>
      <c r="D100" s="252">
        <v>2</v>
      </c>
      <c r="E100" s="257"/>
      <c r="F100" s="228">
        <f t="shared" si="6"/>
        <v>0</v>
      </c>
    </row>
    <row r="101" spans="1:6" s="243" customFormat="1" x14ac:dyDescent="0.2">
      <c r="A101" s="249">
        <v>9</v>
      </c>
      <c r="B101" s="250" t="s">
        <v>353</v>
      </c>
      <c r="C101" s="251" t="s">
        <v>289</v>
      </c>
      <c r="D101" s="249">
        <v>1</v>
      </c>
      <c r="E101" s="253"/>
      <c r="F101" s="228">
        <f t="shared" si="6"/>
        <v>0</v>
      </c>
    </row>
    <row r="102" spans="1:6" s="243" customFormat="1" ht="24.75" thickBot="1" x14ac:dyDescent="0.25">
      <c r="A102" s="249">
        <v>10</v>
      </c>
      <c r="B102" s="250" t="s">
        <v>354</v>
      </c>
      <c r="C102" s="251" t="s">
        <v>289</v>
      </c>
      <c r="D102" s="249">
        <v>1</v>
      </c>
      <c r="E102" s="253"/>
      <c r="F102" s="228">
        <f t="shared" si="6"/>
        <v>0</v>
      </c>
    </row>
    <row r="103" spans="1:6" s="111" customFormat="1" ht="13.5" thickBot="1" x14ac:dyDescent="0.25">
      <c r="A103" s="258" t="s">
        <v>157</v>
      </c>
      <c r="B103" s="186" t="s">
        <v>355</v>
      </c>
      <c r="C103" s="259"/>
      <c r="D103" s="259"/>
      <c r="E103" s="260"/>
      <c r="F103" s="261">
        <f>ROUNDUP(SUM(F89:F102),0)</f>
        <v>0</v>
      </c>
    </row>
    <row r="104" spans="1:6" ht="13.5" thickBot="1" x14ac:dyDescent="0.25">
      <c r="A104" s="238" t="s">
        <v>356</v>
      </c>
      <c r="B104" s="239"/>
      <c r="C104" s="240"/>
      <c r="D104" s="240"/>
      <c r="E104" s="241"/>
      <c r="F104" s="242"/>
    </row>
    <row r="105" spans="1:6" s="237" customFormat="1" ht="48" x14ac:dyDescent="0.2">
      <c r="A105" s="262">
        <v>1</v>
      </c>
      <c r="B105" s="263" t="s">
        <v>357</v>
      </c>
      <c r="C105" s="264" t="s">
        <v>0</v>
      </c>
      <c r="D105" s="265">
        <v>2</v>
      </c>
      <c r="E105" s="198"/>
      <c r="F105" s="228">
        <f>E105*D105</f>
        <v>0</v>
      </c>
    </row>
    <row r="106" spans="1:6" s="237" customFormat="1" ht="49.5" customHeight="1" x14ac:dyDescent="0.2">
      <c r="A106" s="262">
        <v>2</v>
      </c>
      <c r="B106" s="263" t="s">
        <v>358</v>
      </c>
      <c r="C106" s="264" t="s">
        <v>0</v>
      </c>
      <c r="D106" s="265">
        <v>2</v>
      </c>
      <c r="E106" s="198"/>
      <c r="F106" s="228">
        <f t="shared" ref="F106:F113" si="7">E106*D106</f>
        <v>0</v>
      </c>
    </row>
    <row r="107" spans="1:6" s="237" customFormat="1" ht="43.5" customHeight="1" x14ac:dyDescent="0.2">
      <c r="A107" s="262">
        <v>3</v>
      </c>
      <c r="B107" s="263" t="s">
        <v>359</v>
      </c>
      <c r="C107" s="264" t="s">
        <v>0</v>
      </c>
      <c r="D107" s="265">
        <v>1</v>
      </c>
      <c r="E107" s="178"/>
      <c r="F107" s="266">
        <f>E107*D107</f>
        <v>0</v>
      </c>
    </row>
    <row r="108" spans="1:6" ht="84" x14ac:dyDescent="0.2">
      <c r="A108" s="262">
        <v>4</v>
      </c>
      <c r="B108" s="267" t="s">
        <v>360</v>
      </c>
      <c r="C108" s="268" t="s">
        <v>0</v>
      </c>
      <c r="D108" s="269">
        <v>11</v>
      </c>
      <c r="E108" s="178"/>
      <c r="F108" s="266">
        <f t="shared" si="7"/>
        <v>0</v>
      </c>
    </row>
    <row r="109" spans="1:6" ht="24" x14ac:dyDescent="0.2">
      <c r="A109" s="262">
        <v>5</v>
      </c>
      <c r="B109" s="267" t="s">
        <v>361</v>
      </c>
      <c r="C109" s="268" t="s">
        <v>0</v>
      </c>
      <c r="D109" s="269">
        <v>11</v>
      </c>
      <c r="E109" s="178"/>
      <c r="F109" s="266">
        <f>E109*D109</f>
        <v>0</v>
      </c>
    </row>
    <row r="110" spans="1:6" ht="48" x14ac:dyDescent="0.2">
      <c r="A110" s="262">
        <v>6</v>
      </c>
      <c r="B110" s="267" t="s">
        <v>362</v>
      </c>
      <c r="C110" s="268" t="s">
        <v>0</v>
      </c>
      <c r="D110" s="269">
        <v>1</v>
      </c>
      <c r="E110" s="178"/>
      <c r="F110" s="266">
        <f t="shared" si="7"/>
        <v>0</v>
      </c>
    </row>
    <row r="111" spans="1:6" ht="48" x14ac:dyDescent="0.2">
      <c r="A111" s="262">
        <v>7</v>
      </c>
      <c r="B111" s="267" t="s">
        <v>363</v>
      </c>
      <c r="C111" s="268" t="s">
        <v>0</v>
      </c>
      <c r="D111" s="269">
        <v>1</v>
      </c>
      <c r="E111" s="178"/>
      <c r="F111" s="266">
        <f>E111*D111</f>
        <v>0</v>
      </c>
    </row>
    <row r="112" spans="1:6" ht="36" x14ac:dyDescent="0.2">
      <c r="A112" s="262">
        <v>8</v>
      </c>
      <c r="B112" s="267" t="s">
        <v>364</v>
      </c>
      <c r="C112" s="268" t="s">
        <v>0</v>
      </c>
      <c r="D112" s="269">
        <v>1</v>
      </c>
      <c r="E112" s="178"/>
      <c r="F112" s="266">
        <f t="shared" si="7"/>
        <v>0</v>
      </c>
    </row>
    <row r="113" spans="1:6" ht="24" x14ac:dyDescent="0.2">
      <c r="A113" s="262">
        <v>9</v>
      </c>
      <c r="B113" s="267" t="s">
        <v>365</v>
      </c>
      <c r="C113" s="268" t="s">
        <v>0</v>
      </c>
      <c r="D113" s="269">
        <v>1</v>
      </c>
      <c r="E113" s="178"/>
      <c r="F113" s="266">
        <f t="shared" si="7"/>
        <v>0</v>
      </c>
    </row>
    <row r="114" spans="1:6" s="111" customFormat="1" ht="39.75" customHeight="1" x14ac:dyDescent="0.2">
      <c r="A114" s="270">
        <v>10</v>
      </c>
      <c r="B114" s="267" t="s">
        <v>366</v>
      </c>
      <c r="C114" s="268" t="s">
        <v>253</v>
      </c>
      <c r="D114" s="269">
        <v>130</v>
      </c>
      <c r="E114" s="178"/>
      <c r="F114" s="266">
        <f>E114*D114</f>
        <v>0</v>
      </c>
    </row>
    <row r="115" spans="1:6" s="111" customFormat="1" ht="40.5" customHeight="1" x14ac:dyDescent="0.2">
      <c r="A115" s="172" t="s">
        <v>272</v>
      </c>
      <c r="B115" s="173" t="s">
        <v>330</v>
      </c>
      <c r="C115" s="174" t="s">
        <v>253</v>
      </c>
      <c r="D115" s="174">
        <v>120</v>
      </c>
      <c r="E115" s="175"/>
      <c r="F115" s="176">
        <f>D115*E115</f>
        <v>0</v>
      </c>
    </row>
    <row r="116" spans="1:6" s="111" customFormat="1" ht="37.5" x14ac:dyDescent="0.2">
      <c r="A116" s="270">
        <v>12</v>
      </c>
      <c r="B116" s="267" t="s">
        <v>367</v>
      </c>
      <c r="C116" s="268" t="s">
        <v>253</v>
      </c>
      <c r="D116" s="269">
        <v>60</v>
      </c>
      <c r="E116" s="178"/>
      <c r="F116" s="266">
        <f>E116*D116</f>
        <v>0</v>
      </c>
    </row>
    <row r="117" spans="1:6" s="111" customFormat="1" ht="36" x14ac:dyDescent="0.2">
      <c r="A117" s="271">
        <v>13</v>
      </c>
      <c r="B117" s="173" t="s">
        <v>257</v>
      </c>
      <c r="C117" s="177" t="s">
        <v>253</v>
      </c>
      <c r="D117" s="177">
        <v>180</v>
      </c>
      <c r="E117" s="178"/>
      <c r="F117" s="176">
        <f>D117*E117</f>
        <v>0</v>
      </c>
    </row>
    <row r="118" spans="1:6" ht="84" x14ac:dyDescent="0.2">
      <c r="A118" s="262">
        <v>14</v>
      </c>
      <c r="B118" s="267" t="s">
        <v>368</v>
      </c>
      <c r="C118" s="268" t="s">
        <v>289</v>
      </c>
      <c r="D118" s="269">
        <v>1</v>
      </c>
      <c r="E118" s="178"/>
      <c r="F118" s="266">
        <f>E118*D118</f>
        <v>0</v>
      </c>
    </row>
    <row r="119" spans="1:6" ht="13.5" thickBot="1" x14ac:dyDescent="0.25">
      <c r="A119" s="272"/>
      <c r="B119" s="273"/>
      <c r="C119" s="274"/>
      <c r="D119" s="275"/>
      <c r="E119" s="276"/>
      <c r="F119" s="277"/>
    </row>
    <row r="120" spans="1:6" s="237" customFormat="1" ht="13.5" thickBot="1" x14ac:dyDescent="0.25">
      <c r="A120" s="278" t="s">
        <v>157</v>
      </c>
      <c r="B120" s="233" t="s">
        <v>369</v>
      </c>
      <c r="C120" s="234"/>
      <c r="D120" s="234"/>
      <c r="E120" s="235"/>
      <c r="F120" s="236">
        <f>SUM(F105:F119)</f>
        <v>0</v>
      </c>
    </row>
    <row r="121" spans="1:6" ht="13.5" thickBot="1" x14ac:dyDescent="0.25">
      <c r="A121" s="238" t="s">
        <v>370</v>
      </c>
      <c r="B121" s="239"/>
      <c r="C121" s="279"/>
      <c r="D121" s="279"/>
      <c r="E121" s="280"/>
      <c r="F121" s="281"/>
    </row>
    <row r="122" spans="1:6" s="237" customFormat="1" ht="27" customHeight="1" x14ac:dyDescent="0.2">
      <c r="A122" s="282">
        <v>1</v>
      </c>
      <c r="B122" s="283" t="s">
        <v>371</v>
      </c>
      <c r="C122" s="284" t="s">
        <v>253</v>
      </c>
      <c r="D122" s="285">
        <v>30</v>
      </c>
      <c r="E122" s="286"/>
      <c r="F122" s="199">
        <f>D122*E122</f>
        <v>0</v>
      </c>
    </row>
    <row r="123" spans="1:6" s="237" customFormat="1" ht="15" customHeight="1" x14ac:dyDescent="0.2">
      <c r="A123" s="282">
        <v>2</v>
      </c>
      <c r="B123" s="283" t="s">
        <v>372</v>
      </c>
      <c r="C123" s="284" t="s">
        <v>0</v>
      </c>
      <c r="D123" s="285">
        <v>50</v>
      </c>
      <c r="E123" s="286"/>
      <c r="F123" s="199">
        <f>D123*E123</f>
        <v>0</v>
      </c>
    </row>
    <row r="124" spans="1:6" s="237" customFormat="1" ht="13.5" customHeight="1" x14ac:dyDescent="0.2">
      <c r="A124" s="282">
        <v>3</v>
      </c>
      <c r="B124" s="283" t="s">
        <v>373</v>
      </c>
      <c r="C124" s="284" t="s">
        <v>0</v>
      </c>
      <c r="D124" s="285">
        <v>50</v>
      </c>
      <c r="E124" s="286"/>
      <c r="F124" s="199">
        <f>D124*E124</f>
        <v>0</v>
      </c>
    </row>
    <row r="125" spans="1:6" s="111" customFormat="1" ht="96" x14ac:dyDescent="0.2">
      <c r="A125" s="252">
        <v>4</v>
      </c>
      <c r="B125" s="219" t="s">
        <v>374</v>
      </c>
      <c r="C125" s="177" t="s">
        <v>0</v>
      </c>
      <c r="D125" s="174">
        <v>1</v>
      </c>
      <c r="E125" s="178"/>
      <c r="F125" s="266">
        <f>E125*D125</f>
        <v>0</v>
      </c>
    </row>
    <row r="126" spans="1:6" x14ac:dyDescent="0.2">
      <c r="A126" s="252">
        <v>5</v>
      </c>
      <c r="B126" s="219" t="s">
        <v>375</v>
      </c>
      <c r="C126" s="177" t="s">
        <v>289</v>
      </c>
      <c r="D126" s="174">
        <v>1</v>
      </c>
      <c r="E126" s="178"/>
      <c r="F126" s="266">
        <f t="shared" ref="F126" si="8">E126*D126</f>
        <v>0</v>
      </c>
    </row>
    <row r="127" spans="1:6" ht="13.5" thickBot="1" x14ac:dyDescent="0.25">
      <c r="A127" s="256"/>
      <c r="B127" s="219"/>
      <c r="C127" s="177"/>
      <c r="D127" s="174"/>
      <c r="E127" s="178"/>
      <c r="F127" s="323"/>
    </row>
    <row r="128" spans="1:6" s="111" customFormat="1" ht="13.5" thickBot="1" x14ac:dyDescent="0.25">
      <c r="A128" s="287" t="s">
        <v>157</v>
      </c>
      <c r="B128" s="186" t="s">
        <v>376</v>
      </c>
      <c r="C128" s="259"/>
      <c r="D128" s="259"/>
      <c r="E128" s="260"/>
      <c r="F128" s="261">
        <f>SUM(F122:F127)</f>
        <v>0</v>
      </c>
    </row>
    <row r="129" spans="1:6" ht="13.5" thickBot="1" x14ac:dyDescent="0.25">
      <c r="A129" s="288" t="s">
        <v>377</v>
      </c>
      <c r="B129" s="289"/>
      <c r="C129" s="222"/>
      <c r="D129" s="222"/>
      <c r="E129" s="223"/>
      <c r="F129" s="224"/>
    </row>
    <row r="130" spans="1:6" s="237" customFormat="1" ht="24" x14ac:dyDescent="0.2">
      <c r="A130" s="290" t="s">
        <v>251</v>
      </c>
      <c r="B130" s="291" t="s">
        <v>378</v>
      </c>
      <c r="C130" s="292" t="s">
        <v>289</v>
      </c>
      <c r="D130" s="292">
        <v>1</v>
      </c>
      <c r="E130" s="293"/>
      <c r="F130" s="294">
        <f>D130*E130</f>
        <v>0</v>
      </c>
    </row>
    <row r="131" spans="1:6" s="237" customFormat="1" ht="13.5" thickBot="1" x14ac:dyDescent="0.25">
      <c r="A131" s="290" t="s">
        <v>254</v>
      </c>
      <c r="B131" s="291" t="s">
        <v>379</v>
      </c>
      <c r="C131" s="292" t="s">
        <v>289</v>
      </c>
      <c r="D131" s="292">
        <v>1</v>
      </c>
      <c r="E131" s="293"/>
      <c r="F131" s="294">
        <f>D131*E131</f>
        <v>0</v>
      </c>
    </row>
    <row r="132" spans="1:6" s="237" customFormat="1" ht="13.5" thickBot="1" x14ac:dyDescent="0.25">
      <c r="A132" s="295" t="s">
        <v>157</v>
      </c>
      <c r="B132" s="296" t="s">
        <v>380</v>
      </c>
      <c r="C132" s="297"/>
      <c r="D132" s="297"/>
      <c r="E132" s="298"/>
      <c r="F132" s="299">
        <f>SUM(F130:F131)</f>
        <v>0</v>
      </c>
    </row>
    <row r="133" spans="1:6" ht="15.75" x14ac:dyDescent="0.25">
      <c r="A133" s="300"/>
      <c r="B133" s="301"/>
      <c r="C133" s="302"/>
      <c r="D133" s="302"/>
      <c r="E133" s="303"/>
      <c r="F133" s="153"/>
    </row>
    <row r="134" spans="1:6" s="237" customFormat="1" ht="15.75" x14ac:dyDescent="0.25">
      <c r="A134" s="304" t="s">
        <v>157</v>
      </c>
      <c r="B134" s="305" t="s">
        <v>381</v>
      </c>
      <c r="C134" s="306"/>
      <c r="D134" s="306"/>
      <c r="E134" s="307"/>
      <c r="F134" s="308"/>
    </row>
    <row r="135" spans="1:6" s="237" customFormat="1" ht="15.75" x14ac:dyDescent="0.25">
      <c r="A135" s="309"/>
      <c r="B135" s="310" t="s">
        <v>382</v>
      </c>
      <c r="C135" s="306"/>
      <c r="D135" s="306"/>
      <c r="E135" s="307">
        <f>F33</f>
        <v>0</v>
      </c>
      <c r="F135" s="308"/>
    </row>
    <row r="136" spans="1:6" s="237" customFormat="1" ht="15.75" x14ac:dyDescent="0.25">
      <c r="A136" s="309"/>
      <c r="B136" s="310" t="s">
        <v>383</v>
      </c>
      <c r="C136" s="306"/>
      <c r="D136" s="306"/>
      <c r="E136" s="307">
        <f>F77</f>
        <v>0</v>
      </c>
      <c r="F136" s="308"/>
    </row>
    <row r="137" spans="1:6" s="237" customFormat="1" ht="15.75" x14ac:dyDescent="0.25">
      <c r="A137" s="309"/>
      <c r="B137" s="310" t="s">
        <v>384</v>
      </c>
      <c r="C137" s="306"/>
      <c r="D137" s="306"/>
      <c r="E137" s="307">
        <f>F87</f>
        <v>0</v>
      </c>
      <c r="F137" s="308"/>
    </row>
    <row r="138" spans="1:6" s="237" customFormat="1" ht="15.75" x14ac:dyDescent="0.25">
      <c r="A138" s="309"/>
      <c r="B138" s="310" t="s">
        <v>339</v>
      </c>
      <c r="C138" s="306"/>
      <c r="D138" s="306"/>
      <c r="E138" s="307">
        <f>F103</f>
        <v>0</v>
      </c>
      <c r="F138" s="308"/>
    </row>
    <row r="139" spans="1:6" s="237" customFormat="1" ht="15.75" x14ac:dyDescent="0.25">
      <c r="A139" s="309"/>
      <c r="B139" s="310" t="s">
        <v>385</v>
      </c>
      <c r="C139" s="306"/>
      <c r="D139" s="306"/>
      <c r="E139" s="307">
        <f>F120</f>
        <v>0</v>
      </c>
      <c r="F139" s="308"/>
    </row>
    <row r="140" spans="1:6" s="237" customFormat="1" ht="15.75" x14ac:dyDescent="0.25">
      <c r="A140" s="309"/>
      <c r="B140" s="310" t="s">
        <v>386</v>
      </c>
      <c r="C140" s="306"/>
      <c r="D140" s="306"/>
      <c r="E140" s="307">
        <f>F128</f>
        <v>0</v>
      </c>
      <c r="F140" s="308"/>
    </row>
    <row r="141" spans="1:6" s="237" customFormat="1" ht="16.5" thickBot="1" x14ac:dyDescent="0.3">
      <c r="A141" s="309"/>
      <c r="B141" s="311" t="s">
        <v>377</v>
      </c>
      <c r="C141" s="312"/>
      <c r="D141" s="312"/>
      <c r="E141" s="313">
        <f>F132</f>
        <v>0</v>
      </c>
      <c r="F141" s="308"/>
    </row>
    <row r="142" spans="1:6" s="237" customFormat="1" ht="15.75" x14ac:dyDescent="0.25">
      <c r="A142" s="309"/>
      <c r="B142" s="305" t="s">
        <v>388</v>
      </c>
      <c r="C142" s="306"/>
      <c r="D142" s="306"/>
      <c r="E142" s="307">
        <f>SUM(E135:E141)</f>
        <v>0</v>
      </c>
      <c r="F142" s="308"/>
    </row>
    <row r="143" spans="1:6" ht="13.5" thickBot="1" x14ac:dyDescent="0.25">
      <c r="A143" s="314"/>
      <c r="B143" s="315"/>
      <c r="C143" s="316"/>
      <c r="D143" s="316"/>
      <c r="E143" s="317"/>
      <c r="F143" s="318"/>
    </row>
  </sheetData>
  <mergeCells count="1">
    <mergeCell ref="B9:F15"/>
  </mergeCells>
  <conditionalFormatting sqref="E85:E86">
    <cfRule type="cellIs" dxfId="1" priority="2" stopIfTrue="1" operator="equal">
      <formula>0</formula>
    </cfRule>
  </conditionalFormatting>
  <conditionalFormatting sqref="E90:E95 E99:E102">
    <cfRule type="cellIs" dxfId="0" priority="1" stopIfTrue="1" operator="equal">
      <formula>0</formula>
    </cfRule>
  </conditionalFormatting>
  <pageMargins left="0.98425196850393704" right="0.11811023622047245" top="0.55118110236220474" bottom="0.47244094488188981" header="0.19685039370078741" footer="0"/>
  <pageSetup paperSize="9" scale="90" firstPageNumber="38" orientation="portrait" useFirstPageNumber="1" verticalDpi="300" r:id="rId1"/>
  <headerFooter alignWithMargins="0">
    <oddHeader>&amp;CPopis del ZP Ruše&amp;R&amp;D</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2C2C12-A45D-417A-BC3B-B59D4D81AE95}">
  <dimension ref="A1:ET493"/>
  <sheetViews>
    <sheetView showZeros="0" defaultGridColor="0" colorId="58" zoomScale="115" zoomScaleNormal="115" zoomScaleSheetLayoutView="115" zoomScalePageLayoutView="115" workbookViewId="0">
      <selection activeCell="C2" sqref="C2"/>
    </sheetView>
  </sheetViews>
  <sheetFormatPr defaultColWidth="11.42578125" defaultRowHeight="11.25" x14ac:dyDescent="0.2"/>
  <cols>
    <col min="1" max="1" width="2.85546875" style="324" customWidth="1"/>
    <col min="2" max="2" width="4.28515625" style="325" customWidth="1"/>
    <col min="3" max="3" width="52.42578125" style="326" customWidth="1"/>
    <col min="4" max="4" width="5.28515625" style="327" customWidth="1"/>
    <col min="5" max="5" width="8.28515625" style="327" customWidth="1"/>
    <col min="6" max="6" width="7.7109375" style="408" customWidth="1"/>
    <col min="7" max="7" width="11.42578125" style="329"/>
    <col min="8" max="16384" width="11.42578125" style="328"/>
  </cols>
  <sheetData>
    <row r="1" spans="1:7" x14ac:dyDescent="0.2">
      <c r="F1" s="328"/>
    </row>
    <row r="2" spans="1:7" s="336" customFormat="1" ht="16.5" x14ac:dyDescent="0.3">
      <c r="A2" s="330"/>
      <c r="B2" s="331"/>
      <c r="C2" s="332" t="s">
        <v>392</v>
      </c>
      <c r="D2" s="333"/>
      <c r="E2" s="333"/>
      <c r="F2" s="334"/>
      <c r="G2" s="335"/>
    </row>
    <row r="3" spans="1:7" s="341" customFormat="1" ht="13.5" x14ac:dyDescent="0.25">
      <c r="A3" s="337"/>
      <c r="B3" s="338"/>
      <c r="C3" s="339"/>
      <c r="D3" s="340"/>
      <c r="E3" s="340"/>
      <c r="F3" s="334"/>
      <c r="G3" s="335"/>
    </row>
    <row r="4" spans="1:7" s="341" customFormat="1" ht="13.5" x14ac:dyDescent="0.25">
      <c r="A4" s="337"/>
      <c r="B4" s="338"/>
      <c r="C4" s="342" t="s">
        <v>393</v>
      </c>
      <c r="D4" s="340"/>
      <c r="E4" s="340"/>
      <c r="F4" s="334"/>
      <c r="G4" s="335"/>
    </row>
    <row r="5" spans="1:7" s="341" customFormat="1" ht="25.5" x14ac:dyDescent="0.25">
      <c r="A5" s="337"/>
      <c r="B5" s="338" t="s">
        <v>293</v>
      </c>
      <c r="C5" s="342" t="s">
        <v>394</v>
      </c>
      <c r="D5" s="340"/>
      <c r="E5" s="340"/>
      <c r="F5" s="334"/>
      <c r="G5" s="335"/>
    </row>
    <row r="6" spans="1:7" s="341" customFormat="1" ht="25.5" x14ac:dyDescent="0.25">
      <c r="A6" s="337"/>
      <c r="B6" s="338" t="s">
        <v>293</v>
      </c>
      <c r="C6" s="342" t="s">
        <v>395</v>
      </c>
      <c r="D6" s="340"/>
      <c r="E6" s="340"/>
      <c r="F6" s="334"/>
      <c r="G6" s="335"/>
    </row>
    <row r="7" spans="1:7" s="341" customFormat="1" ht="51" x14ac:dyDescent="0.25">
      <c r="A7" s="337"/>
      <c r="B7" s="338" t="s">
        <v>293</v>
      </c>
      <c r="C7" s="342" t="s">
        <v>396</v>
      </c>
      <c r="D7" s="340"/>
      <c r="E7" s="340"/>
      <c r="F7" s="334"/>
      <c r="G7" s="335"/>
    </row>
    <row r="8" spans="1:7" s="341" customFormat="1" ht="25.5" x14ac:dyDescent="0.25">
      <c r="A8" s="337"/>
      <c r="B8" s="338" t="s">
        <v>293</v>
      </c>
      <c r="C8" s="342" t="s">
        <v>397</v>
      </c>
      <c r="D8" s="340"/>
      <c r="E8" s="340"/>
      <c r="F8" s="334"/>
      <c r="G8" s="335"/>
    </row>
    <row r="9" spans="1:7" s="341" customFormat="1" ht="38.25" x14ac:dyDescent="0.25">
      <c r="A9" s="337"/>
      <c r="B9" s="338" t="s">
        <v>293</v>
      </c>
      <c r="C9" s="342" t="s">
        <v>398</v>
      </c>
      <c r="D9" s="340"/>
      <c r="E9" s="340"/>
      <c r="F9" s="334"/>
      <c r="G9" s="335"/>
    </row>
    <row r="10" spans="1:7" s="341" customFormat="1" ht="51" x14ac:dyDescent="0.25">
      <c r="A10" s="337"/>
      <c r="B10" s="338" t="s">
        <v>293</v>
      </c>
      <c r="C10" s="342" t="s">
        <v>399</v>
      </c>
      <c r="D10" s="340"/>
      <c r="E10" s="340"/>
      <c r="F10" s="334"/>
      <c r="G10" s="335"/>
    </row>
    <row r="11" spans="1:7" s="341" customFormat="1" ht="25.5" x14ac:dyDescent="0.25">
      <c r="A11" s="337"/>
      <c r="B11" s="338" t="s">
        <v>293</v>
      </c>
      <c r="C11" s="342" t="s">
        <v>400</v>
      </c>
      <c r="D11" s="340"/>
      <c r="E11" s="340"/>
      <c r="F11" s="334"/>
      <c r="G11" s="335"/>
    </row>
    <row r="12" spans="1:7" s="341" customFormat="1" ht="13.5" x14ac:dyDescent="0.25">
      <c r="A12" s="337"/>
      <c r="B12" s="338" t="s">
        <v>293</v>
      </c>
      <c r="C12" s="342" t="s">
        <v>401</v>
      </c>
      <c r="D12" s="340"/>
      <c r="E12" s="340"/>
      <c r="F12" s="334"/>
      <c r="G12" s="335"/>
    </row>
    <row r="13" spans="1:7" s="341" customFormat="1" ht="25.5" x14ac:dyDescent="0.25">
      <c r="A13" s="337"/>
      <c r="B13" s="338" t="s">
        <v>293</v>
      </c>
      <c r="C13" s="342" t="s">
        <v>402</v>
      </c>
      <c r="D13" s="340"/>
      <c r="E13" s="340"/>
      <c r="F13" s="334"/>
      <c r="G13" s="335"/>
    </row>
    <row r="14" spans="1:7" s="341" customFormat="1" ht="25.5" x14ac:dyDescent="0.25">
      <c r="A14" s="337"/>
      <c r="B14" s="338" t="s">
        <v>293</v>
      </c>
      <c r="C14" s="342" t="s">
        <v>403</v>
      </c>
      <c r="D14" s="340"/>
      <c r="E14" s="340"/>
      <c r="F14" s="334"/>
      <c r="G14" s="335"/>
    </row>
    <row r="15" spans="1:7" s="341" customFormat="1" ht="38.25" x14ac:dyDescent="0.25">
      <c r="A15" s="337"/>
      <c r="B15" s="338" t="s">
        <v>293</v>
      </c>
      <c r="C15" s="342" t="s">
        <v>404</v>
      </c>
      <c r="D15" s="340"/>
      <c r="E15" s="340"/>
      <c r="F15" s="334"/>
      <c r="G15" s="335"/>
    </row>
    <row r="16" spans="1:7" s="341" customFormat="1" ht="25.5" x14ac:dyDescent="0.25">
      <c r="A16" s="337"/>
      <c r="B16" s="338" t="s">
        <v>293</v>
      </c>
      <c r="C16" s="342" t="s">
        <v>405</v>
      </c>
      <c r="D16" s="340"/>
      <c r="E16" s="340"/>
      <c r="F16" s="334"/>
      <c r="G16" s="335"/>
    </row>
    <row r="17" spans="1:7" s="341" customFormat="1" ht="38.25" x14ac:dyDescent="0.25">
      <c r="A17" s="337"/>
      <c r="B17" s="338" t="s">
        <v>293</v>
      </c>
      <c r="C17" s="342" t="s">
        <v>406</v>
      </c>
      <c r="D17" s="340"/>
      <c r="E17" s="340"/>
      <c r="F17" s="334"/>
      <c r="G17" s="335"/>
    </row>
    <row r="18" spans="1:7" s="341" customFormat="1" ht="76.5" x14ac:dyDescent="0.25">
      <c r="A18" s="337"/>
      <c r="B18" s="338" t="s">
        <v>293</v>
      </c>
      <c r="C18" s="342" t="s">
        <v>407</v>
      </c>
      <c r="D18" s="340"/>
      <c r="E18" s="340"/>
      <c r="F18" s="334"/>
      <c r="G18" s="335"/>
    </row>
    <row r="19" spans="1:7" s="341" customFormat="1" ht="25.5" x14ac:dyDescent="0.25">
      <c r="A19" s="337"/>
      <c r="B19" s="338"/>
      <c r="C19" s="342" t="s">
        <v>408</v>
      </c>
      <c r="D19" s="340"/>
      <c r="E19" s="340"/>
      <c r="F19" s="334"/>
      <c r="G19" s="335"/>
    </row>
    <row r="20" spans="1:7" s="341" customFormat="1" ht="13.5" x14ac:dyDescent="0.25">
      <c r="A20" s="337"/>
      <c r="B20" s="338"/>
      <c r="C20" s="342" t="s">
        <v>409</v>
      </c>
      <c r="D20" s="340"/>
      <c r="E20" s="340"/>
      <c r="F20" s="334"/>
      <c r="G20" s="335"/>
    </row>
    <row r="21" spans="1:7" s="341" customFormat="1" ht="63.75" x14ac:dyDescent="0.25">
      <c r="A21" s="337"/>
      <c r="B21" s="338"/>
      <c r="C21" s="342" t="s">
        <v>410</v>
      </c>
      <c r="D21" s="340"/>
      <c r="E21" s="340"/>
      <c r="F21" s="334"/>
      <c r="G21" s="335"/>
    </row>
    <row r="22" spans="1:7" s="341" customFormat="1" ht="13.5" x14ac:dyDescent="0.25">
      <c r="A22" s="337"/>
      <c r="B22" s="338"/>
      <c r="C22" s="342"/>
      <c r="D22" s="340"/>
      <c r="E22" s="340"/>
      <c r="F22" s="334"/>
      <c r="G22" s="335"/>
    </row>
    <row r="23" spans="1:7" s="341" customFormat="1" ht="13.5" x14ac:dyDescent="0.25">
      <c r="A23" s="337"/>
      <c r="B23" s="338"/>
      <c r="C23" s="342"/>
      <c r="D23" s="340"/>
      <c r="E23" s="340"/>
      <c r="F23" s="334"/>
      <c r="G23" s="335"/>
    </row>
    <row r="24" spans="1:7" s="341" customFormat="1" ht="13.5" x14ac:dyDescent="0.25">
      <c r="A24" s="337"/>
      <c r="B24" s="338"/>
      <c r="C24" s="342"/>
      <c r="D24" s="340"/>
      <c r="E24" s="340"/>
      <c r="F24" s="334"/>
      <c r="G24" s="335"/>
    </row>
    <row r="25" spans="1:7" s="341" customFormat="1" ht="13.5" x14ac:dyDescent="0.25">
      <c r="A25" s="337"/>
      <c r="B25" s="338"/>
      <c r="C25" s="342"/>
      <c r="D25" s="340"/>
      <c r="E25" s="340"/>
      <c r="F25" s="334"/>
      <c r="G25" s="335"/>
    </row>
    <row r="26" spans="1:7" s="341" customFormat="1" ht="13.5" x14ac:dyDescent="0.25">
      <c r="A26" s="337"/>
      <c r="B26" s="338"/>
      <c r="C26" s="342"/>
      <c r="D26" s="340"/>
      <c r="E26" s="340"/>
      <c r="F26" s="334"/>
      <c r="G26" s="335"/>
    </row>
    <row r="27" spans="1:7" s="341" customFormat="1" ht="13.5" x14ac:dyDescent="0.25">
      <c r="A27" s="337"/>
      <c r="B27" s="338"/>
      <c r="C27" s="342"/>
      <c r="D27" s="340"/>
      <c r="E27" s="340"/>
      <c r="F27" s="334"/>
      <c r="G27" s="335"/>
    </row>
    <row r="28" spans="1:7" s="341" customFormat="1" ht="13.5" x14ac:dyDescent="0.25">
      <c r="A28" s="337" t="s">
        <v>411</v>
      </c>
      <c r="B28" s="338"/>
      <c r="C28" s="342" t="s">
        <v>723</v>
      </c>
      <c r="D28" s="340"/>
      <c r="E28" s="340"/>
      <c r="F28" s="334"/>
      <c r="G28" s="335"/>
    </row>
    <row r="29" spans="1:7" s="341" customFormat="1" ht="13.5" x14ac:dyDescent="0.25">
      <c r="A29" s="337"/>
      <c r="B29" s="338"/>
      <c r="C29" s="339" t="s">
        <v>412</v>
      </c>
      <c r="D29" s="340"/>
      <c r="E29" s="340"/>
      <c r="F29" s="334"/>
      <c r="G29" s="335"/>
    </row>
    <row r="30" spans="1:7" s="341" customFormat="1" ht="25.5" x14ac:dyDescent="0.25">
      <c r="A30" s="337"/>
      <c r="B30" s="338"/>
      <c r="C30" s="339" t="s">
        <v>413</v>
      </c>
      <c r="D30" s="340"/>
      <c r="E30" s="340"/>
      <c r="F30" s="334"/>
      <c r="G30" s="335"/>
    </row>
    <row r="31" spans="1:7" s="341" customFormat="1" ht="25.5" x14ac:dyDescent="0.25">
      <c r="A31" s="337"/>
      <c r="B31" s="338"/>
      <c r="C31" s="339" t="s">
        <v>414</v>
      </c>
      <c r="D31" s="340"/>
      <c r="E31" s="340"/>
      <c r="F31" s="334"/>
      <c r="G31" s="335"/>
    </row>
    <row r="32" spans="1:7" s="341" customFormat="1" ht="13.5" x14ac:dyDescent="0.25">
      <c r="A32" s="337"/>
      <c r="B32" s="338"/>
      <c r="C32" s="343"/>
      <c r="D32" s="340" t="s">
        <v>246</v>
      </c>
      <c r="E32" s="340" t="s">
        <v>415</v>
      </c>
      <c r="F32" s="334" t="s">
        <v>416</v>
      </c>
      <c r="G32" s="335" t="s">
        <v>417</v>
      </c>
    </row>
    <row r="33" spans="1:7" s="341" customFormat="1" ht="13.5" x14ac:dyDescent="0.25">
      <c r="A33" s="337"/>
      <c r="B33" s="338"/>
      <c r="C33" s="339"/>
      <c r="D33" s="340"/>
      <c r="E33" s="344"/>
      <c r="F33" s="345"/>
      <c r="G33" s="335"/>
    </row>
    <row r="34" spans="1:7" s="341" customFormat="1" ht="13.5" x14ac:dyDescent="0.25">
      <c r="A34" s="337">
        <f>COUNT($A$29:A33)+1</f>
        <v>1</v>
      </c>
      <c r="B34" s="338"/>
      <c r="C34" s="346" t="s">
        <v>418</v>
      </c>
      <c r="D34" s="340"/>
      <c r="E34" s="344"/>
      <c r="F34" s="345"/>
      <c r="G34" s="335"/>
    </row>
    <row r="35" spans="1:7" s="341" customFormat="1" ht="13.5" x14ac:dyDescent="0.25">
      <c r="A35" s="337"/>
      <c r="B35" s="338"/>
      <c r="C35" s="339"/>
      <c r="D35" s="340"/>
      <c r="E35" s="344"/>
      <c r="F35" s="345"/>
      <c r="G35" s="335"/>
    </row>
    <row r="36" spans="1:7" s="341" customFormat="1" ht="38.25" x14ac:dyDescent="0.2">
      <c r="A36" s="337"/>
      <c r="B36" s="325">
        <f>COUNT($B34:B$35)+1</f>
        <v>1</v>
      </c>
      <c r="C36" s="339" t="s">
        <v>419</v>
      </c>
      <c r="D36" s="340" t="s">
        <v>289</v>
      </c>
      <c r="E36" s="344">
        <v>21</v>
      </c>
      <c r="F36" s="345"/>
      <c r="G36" s="329">
        <f>F36*E36</f>
        <v>0</v>
      </c>
    </row>
    <row r="37" spans="1:7" s="341" customFormat="1" ht="13.5" x14ac:dyDescent="0.25">
      <c r="A37" s="337"/>
      <c r="B37" s="338"/>
      <c r="C37" s="339"/>
      <c r="D37" s="340"/>
      <c r="E37" s="344"/>
      <c r="F37" s="345"/>
      <c r="G37" s="335"/>
    </row>
    <row r="38" spans="1:7" s="341" customFormat="1" ht="25.5" x14ac:dyDescent="0.2">
      <c r="A38" s="337"/>
      <c r="B38" s="325">
        <f>COUNT($B$35:B36)+1</f>
        <v>2</v>
      </c>
      <c r="C38" s="339" t="s">
        <v>420</v>
      </c>
      <c r="D38" s="340" t="s">
        <v>289</v>
      </c>
      <c r="E38" s="344">
        <v>2</v>
      </c>
      <c r="F38" s="345"/>
      <c r="G38" s="329">
        <f>F38*E38</f>
        <v>0</v>
      </c>
    </row>
    <row r="39" spans="1:7" s="341" customFormat="1" ht="13.5" x14ac:dyDescent="0.25">
      <c r="A39" s="337"/>
      <c r="B39" s="338"/>
      <c r="C39" s="339"/>
      <c r="D39" s="340"/>
      <c r="E39" s="344"/>
      <c r="F39" s="345"/>
      <c r="G39" s="335"/>
    </row>
    <row r="40" spans="1:7" s="341" customFormat="1" ht="25.5" x14ac:dyDescent="0.25">
      <c r="A40" s="337"/>
      <c r="B40" s="325">
        <f>COUNT($B$35:B38)+1</f>
        <v>3</v>
      </c>
      <c r="C40" s="339" t="s">
        <v>421</v>
      </c>
      <c r="D40" s="340"/>
      <c r="E40" s="344"/>
      <c r="F40" s="345"/>
      <c r="G40" s="335"/>
    </row>
    <row r="41" spans="1:7" s="341" customFormat="1" ht="25.5" x14ac:dyDescent="0.25">
      <c r="A41" s="337"/>
      <c r="B41" s="338"/>
      <c r="C41" s="339" t="s">
        <v>422</v>
      </c>
      <c r="D41" s="340"/>
      <c r="E41" s="344"/>
      <c r="F41" s="345"/>
      <c r="G41" s="335"/>
    </row>
    <row r="42" spans="1:7" s="341" customFormat="1" ht="13.5" x14ac:dyDescent="0.25">
      <c r="A42" s="337"/>
      <c r="B42" s="338"/>
      <c r="C42" s="339" t="s">
        <v>423</v>
      </c>
      <c r="D42" s="340"/>
      <c r="E42" s="344"/>
      <c r="F42" s="345"/>
      <c r="G42" s="335"/>
    </row>
    <row r="43" spans="1:7" s="341" customFormat="1" ht="13.5" x14ac:dyDescent="0.25">
      <c r="A43" s="337"/>
      <c r="B43" s="338"/>
      <c r="C43" s="339" t="s">
        <v>424</v>
      </c>
      <c r="D43" s="340"/>
      <c r="E43" s="344"/>
      <c r="F43" s="345"/>
      <c r="G43" s="335"/>
    </row>
    <row r="44" spans="1:7" s="341" customFormat="1" ht="13.5" x14ac:dyDescent="0.25">
      <c r="A44" s="337"/>
      <c r="B44" s="338"/>
      <c r="C44" s="339" t="s">
        <v>425</v>
      </c>
      <c r="D44" s="340"/>
      <c r="E44" s="344"/>
      <c r="F44" s="345"/>
      <c r="G44" s="335"/>
    </row>
    <row r="45" spans="1:7" s="341" customFormat="1" ht="13.5" x14ac:dyDescent="0.25">
      <c r="A45" s="337"/>
      <c r="B45" s="338"/>
      <c r="C45" s="339" t="s">
        <v>426</v>
      </c>
      <c r="D45" s="340"/>
      <c r="E45" s="344"/>
      <c r="F45" s="345"/>
      <c r="G45" s="335"/>
    </row>
    <row r="46" spans="1:7" s="341" customFormat="1" ht="12.75" x14ac:dyDescent="0.2">
      <c r="A46" s="337"/>
      <c r="B46" s="338"/>
      <c r="C46" s="339" t="s">
        <v>427</v>
      </c>
      <c r="D46" s="340" t="s">
        <v>289</v>
      </c>
      <c r="E46" s="344">
        <v>2</v>
      </c>
      <c r="F46" s="345"/>
      <c r="G46" s="329">
        <f>F46*E46</f>
        <v>0</v>
      </c>
    </row>
    <row r="47" spans="1:7" s="341" customFormat="1" ht="13.5" x14ac:dyDescent="0.25">
      <c r="A47" s="337"/>
      <c r="B47" s="338"/>
      <c r="C47" s="339"/>
      <c r="D47" s="340"/>
      <c r="E47" s="344"/>
      <c r="F47" s="345"/>
      <c r="G47" s="335"/>
    </row>
    <row r="48" spans="1:7" s="341" customFormat="1" ht="13.5" x14ac:dyDescent="0.25">
      <c r="A48" s="337"/>
      <c r="B48" s="325">
        <f>COUNT($B$35:B46)+1</f>
        <v>4</v>
      </c>
      <c r="C48" s="339" t="s">
        <v>428</v>
      </c>
      <c r="D48" s="340"/>
      <c r="E48" s="344"/>
      <c r="F48" s="345"/>
      <c r="G48" s="335"/>
    </row>
    <row r="49" spans="1:7" s="341" customFormat="1" ht="16.5" x14ac:dyDescent="0.2">
      <c r="A49" s="337"/>
      <c r="B49" s="325"/>
      <c r="C49" s="347" t="s">
        <v>429</v>
      </c>
      <c r="D49" s="340" t="s">
        <v>253</v>
      </c>
      <c r="E49" s="344">
        <v>170</v>
      </c>
      <c r="F49" s="345"/>
      <c r="G49" s="329">
        <f>F49*E49</f>
        <v>0</v>
      </c>
    </row>
    <row r="50" spans="1:7" s="341" customFormat="1" ht="13.5" x14ac:dyDescent="0.25">
      <c r="A50" s="337"/>
      <c r="B50" s="338"/>
      <c r="C50" s="339"/>
      <c r="D50" s="340"/>
      <c r="E50" s="344"/>
      <c r="F50" s="345"/>
      <c r="G50" s="335"/>
    </row>
    <row r="51" spans="1:7" s="341" customFormat="1" ht="25.5" x14ac:dyDescent="0.25">
      <c r="A51" s="337"/>
      <c r="B51" s="325">
        <f>COUNT($B$35:B49)+1</f>
        <v>5</v>
      </c>
      <c r="C51" s="339" t="s">
        <v>430</v>
      </c>
      <c r="D51" s="340" t="s">
        <v>431</v>
      </c>
      <c r="E51" s="344"/>
      <c r="F51" s="345"/>
      <c r="G51" s="335"/>
    </row>
    <row r="52" spans="1:7" s="341" customFormat="1" ht="13.5" x14ac:dyDescent="0.25">
      <c r="A52" s="337"/>
      <c r="B52" s="338"/>
      <c r="C52" s="339"/>
      <c r="D52" s="340"/>
      <c r="E52" s="344"/>
      <c r="F52" s="345"/>
      <c r="G52" s="335"/>
    </row>
    <row r="53" spans="1:7" s="341" customFormat="1" ht="38.25" x14ac:dyDescent="0.2">
      <c r="A53" s="337"/>
      <c r="B53" s="325">
        <f>COUNT($B$35:B51)+1</f>
        <v>6</v>
      </c>
      <c r="C53" s="339" t="s">
        <v>432</v>
      </c>
      <c r="D53" s="340" t="s">
        <v>289</v>
      </c>
      <c r="E53" s="344">
        <v>1</v>
      </c>
      <c r="F53" s="345"/>
      <c r="G53" s="329">
        <f>F53*E53</f>
        <v>0</v>
      </c>
    </row>
    <row r="54" spans="1:7" s="341" customFormat="1" ht="13.5" x14ac:dyDescent="0.25">
      <c r="A54" s="337"/>
      <c r="B54" s="338"/>
      <c r="C54" s="339"/>
      <c r="D54" s="340"/>
      <c r="E54" s="344"/>
      <c r="F54" s="345"/>
      <c r="G54" s="335"/>
    </row>
    <row r="55" spans="1:7" ht="22.5" x14ac:dyDescent="0.2">
      <c r="B55" s="325">
        <f>COUNT($B$35:B53)+1</f>
        <v>7</v>
      </c>
      <c r="C55" s="348" t="s">
        <v>433</v>
      </c>
      <c r="E55" s="344"/>
      <c r="F55" s="345"/>
    </row>
    <row r="56" spans="1:7" x14ac:dyDescent="0.2">
      <c r="C56" s="348" t="s">
        <v>434</v>
      </c>
      <c r="D56" s="327" t="s">
        <v>253</v>
      </c>
      <c r="E56" s="344">
        <v>40</v>
      </c>
      <c r="F56" s="345"/>
      <c r="G56" s="329">
        <f>F56*E56</f>
        <v>0</v>
      </c>
    </row>
    <row r="57" spans="1:7" x14ac:dyDescent="0.2">
      <c r="C57" s="348"/>
      <c r="E57" s="344"/>
      <c r="F57" s="345"/>
    </row>
    <row r="58" spans="1:7" ht="23.25" x14ac:dyDescent="0.2">
      <c r="B58" s="325">
        <f>COUNT($B$35:B56)+1</f>
        <v>8</v>
      </c>
      <c r="C58" s="348" t="s">
        <v>435</v>
      </c>
      <c r="D58" s="327" t="s">
        <v>289</v>
      </c>
      <c r="E58" s="344">
        <v>1</v>
      </c>
      <c r="F58" s="345"/>
      <c r="G58" s="329">
        <f>F58*E58</f>
        <v>0</v>
      </c>
    </row>
    <row r="59" spans="1:7" x14ac:dyDescent="0.2">
      <c r="C59" s="348"/>
      <c r="E59" s="344"/>
      <c r="F59" s="345"/>
    </row>
    <row r="60" spans="1:7" ht="101.25" x14ac:dyDescent="0.2">
      <c r="B60" s="325">
        <f>COUNT($B$35:B59)+1</f>
        <v>9</v>
      </c>
      <c r="C60" s="348" t="s">
        <v>436</v>
      </c>
      <c r="E60" s="344"/>
      <c r="F60" s="345"/>
    </row>
    <row r="61" spans="1:7" x14ac:dyDescent="0.2">
      <c r="C61" s="326" t="s">
        <v>437</v>
      </c>
      <c r="D61" s="327" t="s">
        <v>253</v>
      </c>
      <c r="E61" s="344">
        <v>40</v>
      </c>
      <c r="F61" s="345"/>
      <c r="G61" s="329">
        <f>F61*E61</f>
        <v>0</v>
      </c>
    </row>
    <row r="62" spans="1:7" x14ac:dyDescent="0.2">
      <c r="C62" s="348"/>
      <c r="E62" s="344"/>
      <c r="F62" s="345"/>
    </row>
    <row r="63" spans="1:7" ht="22.5" x14ac:dyDescent="0.2">
      <c r="B63" s="325">
        <f>COUNT($B$35:B62)+1</f>
        <v>10</v>
      </c>
      <c r="C63" s="348" t="s">
        <v>438</v>
      </c>
      <c r="D63" s="327" t="s">
        <v>439</v>
      </c>
      <c r="E63" s="344">
        <v>10</v>
      </c>
      <c r="F63" s="345"/>
      <c r="G63" s="329">
        <f>F63*E63</f>
        <v>0</v>
      </c>
    </row>
    <row r="64" spans="1:7" x14ac:dyDescent="0.2">
      <c r="C64" s="348"/>
      <c r="E64" s="344"/>
      <c r="F64" s="345"/>
    </row>
    <row r="65" spans="2:7" x14ac:dyDescent="0.2">
      <c r="C65" s="348"/>
      <c r="E65" s="344"/>
      <c r="F65" s="345"/>
    </row>
    <row r="66" spans="2:7" ht="22.5" x14ac:dyDescent="0.2">
      <c r="B66" s="325">
        <f>COUNT($B$35:B65)+1</f>
        <v>11</v>
      </c>
      <c r="C66" s="348" t="s">
        <v>440</v>
      </c>
      <c r="D66" s="327" t="s">
        <v>441</v>
      </c>
      <c r="E66" s="344">
        <v>1</v>
      </c>
      <c r="F66" s="345"/>
      <c r="G66" s="329">
        <f>F66*E66</f>
        <v>0</v>
      </c>
    </row>
    <row r="67" spans="2:7" x14ac:dyDescent="0.2">
      <c r="C67" s="348"/>
      <c r="E67" s="344"/>
      <c r="F67" s="345"/>
    </row>
    <row r="68" spans="2:7" ht="22.5" x14ac:dyDescent="0.2">
      <c r="B68" s="325">
        <f>COUNT($B$35:B67)+1</f>
        <v>12</v>
      </c>
      <c r="C68" s="348" t="s">
        <v>442</v>
      </c>
      <c r="E68" s="344"/>
      <c r="F68" s="345"/>
    </row>
    <row r="69" spans="2:7" x14ac:dyDescent="0.2">
      <c r="C69" s="348" t="s">
        <v>443</v>
      </c>
      <c r="D69" s="327" t="s">
        <v>289</v>
      </c>
      <c r="E69" s="344">
        <v>2</v>
      </c>
      <c r="F69" s="345"/>
      <c r="G69" s="329">
        <f>F69*E69</f>
        <v>0</v>
      </c>
    </row>
    <row r="70" spans="2:7" x14ac:dyDescent="0.2">
      <c r="C70" s="348"/>
      <c r="E70" s="344"/>
      <c r="F70" s="345"/>
    </row>
    <row r="71" spans="2:7" ht="22.5" x14ac:dyDescent="0.2">
      <c r="B71" s="325">
        <f>COUNT($B$35:B70)+1</f>
        <v>13</v>
      </c>
      <c r="C71" s="348" t="s">
        <v>444</v>
      </c>
      <c r="E71" s="344"/>
      <c r="F71" s="345"/>
    </row>
    <row r="72" spans="2:7" x14ac:dyDescent="0.2">
      <c r="C72" s="348" t="s">
        <v>445</v>
      </c>
      <c r="D72" s="327" t="s">
        <v>0</v>
      </c>
      <c r="E72" s="344">
        <v>2</v>
      </c>
      <c r="F72" s="345"/>
      <c r="G72" s="329">
        <f>F72*E72</f>
        <v>0</v>
      </c>
    </row>
    <row r="73" spans="2:7" x14ac:dyDescent="0.2">
      <c r="C73" s="348"/>
      <c r="E73" s="344"/>
      <c r="F73" s="345"/>
      <c r="G73" s="349" t="str">
        <f>IF(E73="","",E73*F73)</f>
        <v/>
      </c>
    </row>
    <row r="74" spans="2:7" ht="22.5" x14ac:dyDescent="0.2">
      <c r="B74" s="325">
        <f>COUNT($B$35:B73)+1</f>
        <v>14</v>
      </c>
      <c r="C74" s="348" t="s">
        <v>446</v>
      </c>
      <c r="D74" s="327" t="s">
        <v>447</v>
      </c>
      <c r="E74" s="344">
        <v>2</v>
      </c>
      <c r="F74" s="345"/>
      <c r="G74" s="349">
        <f>IF(E74="","",E74*F74)</f>
        <v>0</v>
      </c>
    </row>
    <row r="75" spans="2:7" x14ac:dyDescent="0.2">
      <c r="C75" s="348"/>
      <c r="E75" s="344"/>
      <c r="F75" s="345"/>
      <c r="G75" s="349" t="str">
        <f t="shared" ref="G75:G79" si="0">IF(E75="","",E75*F75)</f>
        <v/>
      </c>
    </row>
    <row r="76" spans="2:7" x14ac:dyDescent="0.2">
      <c r="B76" s="325">
        <f>COUNT($B$35:B75)+1</f>
        <v>15</v>
      </c>
      <c r="C76" s="348" t="s">
        <v>448</v>
      </c>
      <c r="D76" s="327" t="s">
        <v>447</v>
      </c>
      <c r="E76" s="344">
        <v>2</v>
      </c>
      <c r="F76" s="345"/>
      <c r="G76" s="349">
        <f>IF(E76="","",E76*F76)</f>
        <v>0</v>
      </c>
    </row>
    <row r="77" spans="2:7" x14ac:dyDescent="0.2">
      <c r="C77" s="348"/>
      <c r="E77" s="344"/>
      <c r="F77" s="345"/>
      <c r="G77" s="349" t="str">
        <f t="shared" si="0"/>
        <v/>
      </c>
    </row>
    <row r="78" spans="2:7" x14ac:dyDescent="0.2">
      <c r="B78" s="325">
        <f>COUNT($B$35:B77)+1</f>
        <v>16</v>
      </c>
      <c r="C78" s="350" t="s">
        <v>449</v>
      </c>
      <c r="D78" s="327" t="s">
        <v>447</v>
      </c>
      <c r="E78" s="344">
        <v>1</v>
      </c>
      <c r="F78" s="345"/>
      <c r="G78" s="349">
        <f>IF(E78="","",E78*F78)</f>
        <v>0</v>
      </c>
    </row>
    <row r="79" spans="2:7" x14ac:dyDescent="0.2">
      <c r="C79" s="350"/>
      <c r="E79" s="344"/>
      <c r="F79" s="345"/>
      <c r="G79" s="349" t="str">
        <f t="shared" si="0"/>
        <v/>
      </c>
    </row>
    <row r="80" spans="2:7" ht="22.5" x14ac:dyDescent="0.2">
      <c r="B80" s="325">
        <f>COUNT($B$35:B79)+1</f>
        <v>17</v>
      </c>
      <c r="C80" s="350" t="s">
        <v>450</v>
      </c>
      <c r="D80" s="327" t="s">
        <v>289</v>
      </c>
      <c r="E80" s="344">
        <v>1</v>
      </c>
      <c r="F80" s="345"/>
      <c r="G80" s="349">
        <f>IF(E80="","",E80*F80)</f>
        <v>0</v>
      </c>
    </row>
    <row r="81" spans="1:12" s="356" customFormat="1" ht="12.75" x14ac:dyDescent="0.2">
      <c r="A81" s="351"/>
      <c r="B81" s="352"/>
      <c r="C81" s="353"/>
      <c r="D81" s="354"/>
      <c r="E81" s="354"/>
      <c r="F81" s="354"/>
      <c r="G81" s="355"/>
      <c r="I81" s="328"/>
      <c r="K81" s="357"/>
      <c r="L81" s="357"/>
    </row>
    <row r="82" spans="1:12" s="362" customFormat="1" ht="14.25" x14ac:dyDescent="0.2">
      <c r="A82" s="358"/>
      <c r="B82" s="359"/>
      <c r="C82" s="346" t="s">
        <v>451</v>
      </c>
      <c r="D82" s="360"/>
      <c r="E82" s="360"/>
      <c r="F82" s="361"/>
      <c r="G82" s="349">
        <f>SUM(G35:G81)</f>
        <v>0</v>
      </c>
      <c r="I82" s="328"/>
      <c r="K82" s="363"/>
      <c r="L82" s="363"/>
    </row>
    <row r="83" spans="1:12" s="341" customFormat="1" ht="13.5" x14ac:dyDescent="0.25">
      <c r="A83" s="337"/>
      <c r="B83" s="338"/>
      <c r="C83" s="343"/>
      <c r="D83" s="340"/>
      <c r="E83" s="344"/>
      <c r="F83" s="345"/>
      <c r="G83" s="335"/>
    </row>
    <row r="84" spans="1:12" s="341" customFormat="1" ht="13.5" x14ac:dyDescent="0.25">
      <c r="A84" s="337"/>
      <c r="B84" s="338"/>
      <c r="C84" s="339"/>
      <c r="D84" s="340"/>
      <c r="E84" s="344"/>
      <c r="F84" s="345"/>
      <c r="G84" s="335"/>
    </row>
    <row r="85" spans="1:12" s="341" customFormat="1" ht="13.5" x14ac:dyDescent="0.25">
      <c r="A85" s="337">
        <f>COUNT($A$29:A84)+1</f>
        <v>2</v>
      </c>
      <c r="B85" s="338"/>
      <c r="C85" s="346" t="s">
        <v>452</v>
      </c>
      <c r="D85" s="340"/>
      <c r="E85" s="344"/>
      <c r="F85" s="345"/>
      <c r="G85" s="335"/>
    </row>
    <row r="86" spans="1:12" s="341" customFormat="1" ht="13.5" x14ac:dyDescent="0.25">
      <c r="A86" s="364"/>
      <c r="B86" s="338"/>
      <c r="C86" s="343"/>
      <c r="D86" s="365"/>
      <c r="E86" s="344"/>
      <c r="F86" s="345"/>
      <c r="G86" s="335"/>
    </row>
    <row r="87" spans="1:12" s="341" customFormat="1" ht="13.5" x14ac:dyDescent="0.25">
      <c r="A87" s="366"/>
      <c r="B87" s="338"/>
      <c r="C87" s="346" t="s">
        <v>453</v>
      </c>
      <c r="D87" s="340"/>
      <c r="E87" s="344"/>
      <c r="F87" s="345"/>
      <c r="G87" s="335"/>
    </row>
    <row r="88" spans="1:12" s="341" customFormat="1" ht="13.5" x14ac:dyDescent="0.25">
      <c r="A88" s="366"/>
      <c r="B88" s="338"/>
      <c r="C88" s="348"/>
      <c r="D88" s="340"/>
      <c r="E88" s="344"/>
      <c r="F88" s="345"/>
      <c r="G88" s="335"/>
    </row>
    <row r="89" spans="1:12" s="341" customFormat="1" ht="22.5" x14ac:dyDescent="0.25">
      <c r="A89" s="366"/>
      <c r="B89" s="325">
        <f>COUNT($B$87:B88)+1</f>
        <v>1</v>
      </c>
      <c r="C89" s="348" t="s">
        <v>454</v>
      </c>
      <c r="D89" s="340"/>
      <c r="E89" s="344"/>
      <c r="F89" s="345"/>
      <c r="G89" s="335"/>
    </row>
    <row r="90" spans="1:12" s="341" customFormat="1" ht="13.5" x14ac:dyDescent="0.25">
      <c r="A90" s="366"/>
      <c r="B90" s="338"/>
      <c r="C90" s="348" t="s">
        <v>455</v>
      </c>
      <c r="D90" s="340"/>
      <c r="E90" s="344"/>
      <c r="F90" s="345"/>
      <c r="G90" s="335"/>
    </row>
    <row r="91" spans="1:12" s="341" customFormat="1" ht="12.75" x14ac:dyDescent="0.2">
      <c r="A91" s="366"/>
      <c r="B91" s="338"/>
      <c r="C91" s="348" t="s">
        <v>456</v>
      </c>
      <c r="D91" s="340" t="s">
        <v>253</v>
      </c>
      <c r="E91" s="344">
        <v>100</v>
      </c>
      <c r="F91" s="345"/>
      <c r="G91" s="329">
        <f>F91*E91</f>
        <v>0</v>
      </c>
    </row>
    <row r="92" spans="1:12" s="341" customFormat="1" ht="12.75" x14ac:dyDescent="0.2">
      <c r="A92" s="366"/>
      <c r="B92" s="338"/>
      <c r="C92" s="348"/>
      <c r="D92" s="340"/>
      <c r="E92" s="344"/>
      <c r="F92" s="345"/>
      <c r="G92" s="329"/>
    </row>
    <row r="93" spans="1:12" s="341" customFormat="1" ht="22.5" x14ac:dyDescent="0.2">
      <c r="A93" s="366"/>
      <c r="B93" s="325">
        <f>COUNT($B$87:B92)+1</f>
        <v>2</v>
      </c>
      <c r="C93" s="348" t="s">
        <v>457</v>
      </c>
      <c r="D93" s="340" t="s">
        <v>289</v>
      </c>
      <c r="E93" s="344">
        <v>1</v>
      </c>
      <c r="F93" s="345"/>
      <c r="G93" s="329">
        <f>F93*E93</f>
        <v>0</v>
      </c>
    </row>
    <row r="94" spans="1:12" s="341" customFormat="1" ht="13.5" x14ac:dyDescent="0.25">
      <c r="A94" s="366"/>
      <c r="B94" s="338"/>
      <c r="C94" s="348"/>
      <c r="D94" s="340"/>
      <c r="E94" s="344"/>
      <c r="F94" s="345"/>
      <c r="G94" s="335"/>
    </row>
    <row r="95" spans="1:12" ht="33.75" x14ac:dyDescent="0.2">
      <c r="B95" s="325">
        <f>COUNT($B$87:B94)+1</f>
        <v>3</v>
      </c>
      <c r="C95" s="348" t="s">
        <v>458</v>
      </c>
      <c r="E95" s="344"/>
      <c r="F95" s="345"/>
      <c r="G95" s="329">
        <f>F95*E95</f>
        <v>0</v>
      </c>
    </row>
    <row r="96" spans="1:12" x14ac:dyDescent="0.2">
      <c r="C96" s="348" t="s">
        <v>459</v>
      </c>
      <c r="E96" s="344"/>
      <c r="F96" s="345"/>
      <c r="G96" s="329">
        <f>F96*E96</f>
        <v>0</v>
      </c>
    </row>
    <row r="97" spans="2:7" x14ac:dyDescent="0.2">
      <c r="C97" s="348" t="s">
        <v>460</v>
      </c>
      <c r="D97" s="327" t="s">
        <v>253</v>
      </c>
      <c r="E97" s="344">
        <v>50</v>
      </c>
      <c r="F97" s="345"/>
      <c r="G97" s="349">
        <f>IF(E97="","",E97*F97)</f>
        <v>0</v>
      </c>
    </row>
    <row r="98" spans="2:7" x14ac:dyDescent="0.2">
      <c r="C98" s="348" t="s">
        <v>461</v>
      </c>
      <c r="D98" s="327" t="s">
        <v>253</v>
      </c>
      <c r="E98" s="344">
        <v>55</v>
      </c>
      <c r="F98" s="345"/>
      <c r="G98" s="349">
        <f>IF(E98="","",E98*F98)</f>
        <v>0</v>
      </c>
    </row>
    <row r="99" spans="2:7" x14ac:dyDescent="0.2">
      <c r="C99" s="348" t="s">
        <v>462</v>
      </c>
      <c r="D99" s="327" t="s">
        <v>253</v>
      </c>
      <c r="E99" s="344">
        <v>12</v>
      </c>
      <c r="F99" s="345"/>
      <c r="G99" s="349">
        <f>IF(E99="","",E99*F99)</f>
        <v>0</v>
      </c>
    </row>
    <row r="100" spans="2:7" x14ac:dyDescent="0.2">
      <c r="C100" s="348" t="s">
        <v>463</v>
      </c>
      <c r="D100" s="327" t="s">
        <v>253</v>
      </c>
      <c r="E100" s="344">
        <v>10</v>
      </c>
      <c r="F100" s="345"/>
      <c r="G100" s="349">
        <f>IF(E100="","",E100*F100)</f>
        <v>0</v>
      </c>
    </row>
    <row r="101" spans="2:7" x14ac:dyDescent="0.2">
      <c r="C101" s="348"/>
      <c r="E101" s="344"/>
      <c r="F101" s="345"/>
      <c r="G101" s="349" t="str">
        <f t="shared" ref="G101:G134" si="1">IF(E101="","",E101*F101)</f>
        <v/>
      </c>
    </row>
    <row r="102" spans="2:7" ht="33.75" x14ac:dyDescent="0.2">
      <c r="B102" s="325">
        <f>COUNT($B$85:B101)+1</f>
        <v>4</v>
      </c>
      <c r="C102" s="348" t="s">
        <v>464</v>
      </c>
      <c r="E102" s="344"/>
      <c r="F102" s="345"/>
      <c r="G102" s="349" t="str">
        <f t="shared" si="1"/>
        <v/>
      </c>
    </row>
    <row r="103" spans="2:7" x14ac:dyDescent="0.2">
      <c r="C103" s="348" t="s">
        <v>465</v>
      </c>
      <c r="E103" s="344"/>
      <c r="F103" s="345"/>
      <c r="G103" s="349" t="str">
        <f t="shared" si="1"/>
        <v/>
      </c>
    </row>
    <row r="104" spans="2:7" x14ac:dyDescent="0.2">
      <c r="C104" s="348" t="s">
        <v>460</v>
      </c>
      <c r="D104" s="327" t="s">
        <v>253</v>
      </c>
      <c r="E104" s="344">
        <v>60</v>
      </c>
      <c r="F104" s="345"/>
      <c r="G104" s="349">
        <f t="shared" si="1"/>
        <v>0</v>
      </c>
    </row>
    <row r="105" spans="2:7" x14ac:dyDescent="0.2">
      <c r="C105" s="348" t="s">
        <v>461</v>
      </c>
      <c r="D105" s="327" t="s">
        <v>253</v>
      </c>
      <c r="E105" s="344">
        <v>12</v>
      </c>
      <c r="F105" s="345"/>
      <c r="G105" s="349">
        <f t="shared" si="1"/>
        <v>0</v>
      </c>
    </row>
    <row r="106" spans="2:7" x14ac:dyDescent="0.2">
      <c r="C106" s="348" t="s">
        <v>462</v>
      </c>
      <c r="D106" s="327" t="s">
        <v>253</v>
      </c>
      <c r="E106" s="344">
        <v>25</v>
      </c>
      <c r="F106" s="345"/>
      <c r="G106" s="349">
        <f t="shared" si="1"/>
        <v>0</v>
      </c>
    </row>
    <row r="107" spans="2:7" x14ac:dyDescent="0.2">
      <c r="C107" s="348" t="s">
        <v>463</v>
      </c>
      <c r="D107" s="327" t="s">
        <v>253</v>
      </c>
      <c r="E107" s="344">
        <v>8</v>
      </c>
      <c r="F107" s="345"/>
      <c r="G107" s="349">
        <f t="shared" si="1"/>
        <v>0</v>
      </c>
    </row>
    <row r="108" spans="2:7" x14ac:dyDescent="0.2">
      <c r="C108" s="348"/>
      <c r="E108" s="344">
        <v>0</v>
      </c>
      <c r="F108" s="345"/>
      <c r="G108" s="349">
        <f t="shared" si="1"/>
        <v>0</v>
      </c>
    </row>
    <row r="109" spans="2:7" ht="33.75" x14ac:dyDescent="0.2">
      <c r="B109" s="325">
        <f>COUNT($B$85:B108)+1</f>
        <v>5</v>
      </c>
      <c r="C109" s="348" t="s">
        <v>466</v>
      </c>
      <c r="D109" s="327" t="s">
        <v>289</v>
      </c>
      <c r="E109" s="344">
        <v>1</v>
      </c>
      <c r="F109" s="345"/>
      <c r="G109" s="349">
        <f t="shared" si="1"/>
        <v>0</v>
      </c>
    </row>
    <row r="110" spans="2:7" x14ac:dyDescent="0.2">
      <c r="C110" s="367"/>
      <c r="E110" s="344"/>
      <c r="F110" s="345"/>
      <c r="G110" s="349" t="str">
        <f t="shared" si="1"/>
        <v/>
      </c>
    </row>
    <row r="111" spans="2:7" x14ac:dyDescent="0.2">
      <c r="C111" s="348"/>
      <c r="E111" s="344"/>
      <c r="F111" s="345"/>
      <c r="G111" s="349" t="str">
        <f t="shared" si="1"/>
        <v/>
      </c>
    </row>
    <row r="112" spans="2:7" ht="101.25" x14ac:dyDescent="0.2">
      <c r="B112" s="325">
        <f>COUNT($B$85:B111)+1</f>
        <v>6</v>
      </c>
      <c r="C112" s="348" t="s">
        <v>467</v>
      </c>
      <c r="E112" s="344"/>
      <c r="F112" s="345"/>
      <c r="G112" s="349" t="str">
        <f t="shared" si="1"/>
        <v/>
      </c>
    </row>
    <row r="113" spans="2:7" x14ac:dyDescent="0.2">
      <c r="C113" s="368" t="s">
        <v>468</v>
      </c>
      <c r="E113" s="344"/>
      <c r="F113" s="345"/>
      <c r="G113" s="349" t="str">
        <f t="shared" si="1"/>
        <v/>
      </c>
    </row>
    <row r="114" spans="2:7" x14ac:dyDescent="0.2">
      <c r="C114" s="326" t="s">
        <v>469</v>
      </c>
      <c r="D114" s="327" t="s">
        <v>253</v>
      </c>
      <c r="E114" s="344">
        <v>50</v>
      </c>
      <c r="F114" s="345"/>
      <c r="G114" s="349">
        <f t="shared" si="1"/>
        <v>0</v>
      </c>
    </row>
    <row r="115" spans="2:7" x14ac:dyDescent="0.2">
      <c r="C115" s="326" t="s">
        <v>470</v>
      </c>
      <c r="D115" s="327" t="s">
        <v>253</v>
      </c>
      <c r="E115" s="344">
        <v>55</v>
      </c>
      <c r="F115" s="345"/>
      <c r="G115" s="349">
        <f t="shared" si="1"/>
        <v>0</v>
      </c>
    </row>
    <row r="116" spans="2:7" x14ac:dyDescent="0.2">
      <c r="C116" s="326" t="s">
        <v>471</v>
      </c>
      <c r="D116" s="327" t="s">
        <v>253</v>
      </c>
      <c r="E116" s="344">
        <v>12</v>
      </c>
      <c r="F116" s="345"/>
      <c r="G116" s="349">
        <f t="shared" si="1"/>
        <v>0</v>
      </c>
    </row>
    <row r="117" spans="2:7" x14ac:dyDescent="0.2">
      <c r="C117" s="326" t="s">
        <v>472</v>
      </c>
      <c r="D117" s="327" t="s">
        <v>253</v>
      </c>
      <c r="E117" s="344">
        <v>10</v>
      </c>
      <c r="F117" s="345"/>
      <c r="G117" s="349">
        <f t="shared" si="1"/>
        <v>0</v>
      </c>
    </row>
    <row r="118" spans="2:7" x14ac:dyDescent="0.2">
      <c r="E118" s="344"/>
      <c r="F118" s="345"/>
      <c r="G118" s="349" t="str">
        <f t="shared" si="1"/>
        <v/>
      </c>
    </row>
    <row r="119" spans="2:7" x14ac:dyDescent="0.2">
      <c r="C119" s="368" t="s">
        <v>473</v>
      </c>
      <c r="E119" s="344"/>
      <c r="F119" s="345"/>
      <c r="G119" s="349" t="str">
        <f t="shared" si="1"/>
        <v/>
      </c>
    </row>
    <row r="120" spans="2:7" x14ac:dyDescent="0.2">
      <c r="C120" s="326" t="s">
        <v>474</v>
      </c>
      <c r="D120" s="327" t="s">
        <v>253</v>
      </c>
      <c r="E120" s="344">
        <v>60</v>
      </c>
      <c r="F120" s="345"/>
      <c r="G120" s="349">
        <f t="shared" si="1"/>
        <v>0</v>
      </c>
    </row>
    <row r="121" spans="2:7" x14ac:dyDescent="0.2">
      <c r="C121" s="326" t="s">
        <v>475</v>
      </c>
      <c r="D121" s="327" t="s">
        <v>253</v>
      </c>
      <c r="E121" s="344">
        <v>12</v>
      </c>
      <c r="F121" s="345"/>
      <c r="G121" s="349">
        <f t="shared" si="1"/>
        <v>0</v>
      </c>
    </row>
    <row r="122" spans="2:7" x14ac:dyDescent="0.2">
      <c r="C122" s="326" t="s">
        <v>476</v>
      </c>
      <c r="D122" s="327" t="s">
        <v>253</v>
      </c>
      <c r="E122" s="344">
        <v>25</v>
      </c>
      <c r="F122" s="345"/>
      <c r="G122" s="349">
        <f t="shared" si="1"/>
        <v>0</v>
      </c>
    </row>
    <row r="123" spans="2:7" x14ac:dyDescent="0.2">
      <c r="C123" s="326" t="s">
        <v>477</v>
      </c>
      <c r="D123" s="327" t="s">
        <v>253</v>
      </c>
      <c r="E123" s="344">
        <v>8</v>
      </c>
      <c r="F123" s="345"/>
      <c r="G123" s="349">
        <f t="shared" si="1"/>
        <v>0</v>
      </c>
    </row>
    <row r="124" spans="2:7" x14ac:dyDescent="0.2">
      <c r="C124" s="367"/>
      <c r="E124" s="344"/>
      <c r="F124" s="345"/>
      <c r="G124" s="349"/>
    </row>
    <row r="125" spans="2:7" ht="22.5" x14ac:dyDescent="0.2">
      <c r="B125" s="325">
        <f>COUNT($B$85:B124)+1</f>
        <v>7</v>
      </c>
      <c r="C125" s="348" t="s">
        <v>478</v>
      </c>
      <c r="D125" s="327" t="s">
        <v>439</v>
      </c>
      <c r="E125" s="344">
        <v>100</v>
      </c>
      <c r="F125" s="345"/>
      <c r="G125" s="349">
        <f t="shared" si="1"/>
        <v>0</v>
      </c>
    </row>
    <row r="126" spans="2:7" x14ac:dyDescent="0.2">
      <c r="C126" s="348"/>
      <c r="E126" s="344"/>
      <c r="F126" s="345"/>
      <c r="G126" s="349" t="str">
        <f t="shared" si="1"/>
        <v/>
      </c>
    </row>
    <row r="127" spans="2:7" x14ac:dyDescent="0.2">
      <c r="B127" s="325">
        <f>COUNT($B$85:B126)+1</f>
        <v>8</v>
      </c>
      <c r="C127" s="348" t="s">
        <v>479</v>
      </c>
      <c r="E127" s="344"/>
      <c r="F127" s="345"/>
      <c r="G127" s="349" t="str">
        <f t="shared" si="1"/>
        <v/>
      </c>
    </row>
    <row r="128" spans="2:7" x14ac:dyDescent="0.2">
      <c r="C128" s="348" t="s">
        <v>480</v>
      </c>
      <c r="D128" s="327" t="s">
        <v>0</v>
      </c>
      <c r="E128" s="344">
        <v>1</v>
      </c>
      <c r="F128" s="345"/>
      <c r="G128" s="349">
        <f t="shared" si="1"/>
        <v>0</v>
      </c>
    </row>
    <row r="129" spans="1:7" x14ac:dyDescent="0.2">
      <c r="C129" s="348" t="s">
        <v>481</v>
      </c>
      <c r="D129" s="327" t="s">
        <v>0</v>
      </c>
      <c r="E129" s="344">
        <v>1</v>
      </c>
      <c r="F129" s="345"/>
      <c r="G129" s="349">
        <f t="shared" si="1"/>
        <v>0</v>
      </c>
    </row>
    <row r="130" spans="1:7" x14ac:dyDescent="0.2">
      <c r="C130" s="348" t="s">
        <v>482</v>
      </c>
      <c r="D130" s="327" t="s">
        <v>0</v>
      </c>
      <c r="E130" s="344">
        <v>1</v>
      </c>
      <c r="F130" s="345"/>
      <c r="G130" s="349">
        <f t="shared" si="1"/>
        <v>0</v>
      </c>
    </row>
    <row r="131" spans="1:7" x14ac:dyDescent="0.2">
      <c r="C131" s="348" t="s">
        <v>483</v>
      </c>
      <c r="D131" s="327" t="s">
        <v>0</v>
      </c>
      <c r="E131" s="344">
        <v>1</v>
      </c>
      <c r="F131" s="345"/>
      <c r="G131" s="349">
        <f t="shared" si="1"/>
        <v>0</v>
      </c>
    </row>
    <row r="132" spans="1:7" x14ac:dyDescent="0.2">
      <c r="C132" s="348" t="s">
        <v>484</v>
      </c>
      <c r="D132" s="327" t="s">
        <v>0</v>
      </c>
      <c r="E132" s="344">
        <v>2</v>
      </c>
      <c r="F132" s="345"/>
      <c r="G132" s="349">
        <f>IF(E132="","",E132*F132)</f>
        <v>0</v>
      </c>
    </row>
    <row r="133" spans="1:7" x14ac:dyDescent="0.2">
      <c r="C133" s="348"/>
      <c r="E133" s="344"/>
      <c r="F133" s="345"/>
      <c r="G133" s="349"/>
    </row>
    <row r="134" spans="1:7" ht="45" x14ac:dyDescent="0.2">
      <c r="B134" s="325">
        <f>COUNT($B$85:B133)+1</f>
        <v>9</v>
      </c>
      <c r="C134" s="348" t="s">
        <v>485</v>
      </c>
      <c r="D134" s="327" t="s">
        <v>0</v>
      </c>
      <c r="E134" s="344">
        <v>1</v>
      </c>
      <c r="F134" s="345"/>
      <c r="G134" s="349">
        <f t="shared" si="1"/>
        <v>0</v>
      </c>
    </row>
    <row r="135" spans="1:7" x14ac:dyDescent="0.2">
      <c r="C135" s="348"/>
      <c r="E135" s="344"/>
      <c r="F135" s="345"/>
      <c r="G135" s="349"/>
    </row>
    <row r="136" spans="1:7" x14ac:dyDescent="0.2">
      <c r="A136" s="369"/>
      <c r="B136" s="370"/>
      <c r="C136" s="371"/>
      <c r="D136" s="372"/>
      <c r="E136" s="373"/>
      <c r="F136" s="374"/>
      <c r="G136" s="375">
        <f>F136*E136</f>
        <v>0</v>
      </c>
    </row>
    <row r="137" spans="1:7" s="341" customFormat="1" ht="12.75" x14ac:dyDescent="0.2">
      <c r="A137" s="337"/>
      <c r="B137" s="338"/>
      <c r="C137" s="346" t="s">
        <v>486</v>
      </c>
      <c r="D137" s="340"/>
      <c r="E137" s="344"/>
      <c r="F137" s="345"/>
      <c r="G137" s="349">
        <f>SUM(G89:G136)</f>
        <v>0</v>
      </c>
    </row>
    <row r="138" spans="1:7" s="341" customFormat="1" ht="13.5" x14ac:dyDescent="0.25">
      <c r="A138" s="337"/>
      <c r="B138" s="338"/>
      <c r="C138" s="346"/>
      <c r="D138" s="340"/>
      <c r="E138" s="344"/>
      <c r="F138" s="345"/>
      <c r="G138" s="335"/>
    </row>
    <row r="139" spans="1:7" s="341" customFormat="1" ht="13.5" x14ac:dyDescent="0.25">
      <c r="A139" s="337"/>
      <c r="B139" s="338"/>
      <c r="C139" s="346"/>
      <c r="D139" s="340"/>
      <c r="E139" s="344"/>
      <c r="F139" s="345"/>
      <c r="G139" s="335"/>
    </row>
    <row r="140" spans="1:7" s="341" customFormat="1" ht="13.5" x14ac:dyDescent="0.25">
      <c r="A140" s="337">
        <f>COUNT($A$29:A139)+1</f>
        <v>3</v>
      </c>
      <c r="B140" s="338"/>
      <c r="C140" s="346" t="s">
        <v>487</v>
      </c>
      <c r="D140" s="340"/>
      <c r="E140" s="344"/>
      <c r="F140" s="345"/>
      <c r="G140" s="335"/>
    </row>
    <row r="141" spans="1:7" x14ac:dyDescent="0.2">
      <c r="C141" s="326" t="s">
        <v>488</v>
      </c>
      <c r="E141" s="344"/>
      <c r="F141" s="345"/>
    </row>
    <row r="142" spans="1:7" x14ac:dyDescent="0.2">
      <c r="C142" s="376"/>
      <c r="E142" s="344"/>
      <c r="F142" s="345"/>
    </row>
    <row r="143" spans="1:7" ht="45" x14ac:dyDescent="0.2">
      <c r="B143" s="325">
        <f>COUNT($B$140:B142)+1</f>
        <v>1</v>
      </c>
      <c r="C143" s="348" t="s">
        <v>489</v>
      </c>
      <c r="E143" s="344"/>
      <c r="F143" s="345"/>
      <c r="G143" s="329">
        <f>F143*E143</f>
        <v>0</v>
      </c>
    </row>
    <row r="144" spans="1:7" x14ac:dyDescent="0.2">
      <c r="C144" s="348" t="s">
        <v>490</v>
      </c>
      <c r="D144" s="327" t="s">
        <v>253</v>
      </c>
      <c r="E144" s="344">
        <v>10</v>
      </c>
      <c r="F144" s="345"/>
      <c r="G144" s="349">
        <f>IF(E144="","",E144*F144)</f>
        <v>0</v>
      </c>
    </row>
    <row r="145" spans="2:7" x14ac:dyDescent="0.2">
      <c r="C145" s="348" t="s">
        <v>491</v>
      </c>
      <c r="D145" s="327" t="s">
        <v>253</v>
      </c>
      <c r="E145" s="344">
        <v>30</v>
      </c>
      <c r="F145" s="345"/>
      <c r="G145" s="349">
        <f>IF(E145="","",E145*F145)</f>
        <v>0</v>
      </c>
    </row>
    <row r="146" spans="2:7" x14ac:dyDescent="0.2">
      <c r="C146" s="348" t="s">
        <v>492</v>
      </c>
      <c r="D146" s="327" t="s">
        <v>253</v>
      </c>
      <c r="E146" s="344">
        <v>8</v>
      </c>
      <c r="F146" s="345"/>
      <c r="G146" s="349">
        <f>IF(E146="","",E146*F146)</f>
        <v>0</v>
      </c>
    </row>
    <row r="147" spans="2:7" x14ac:dyDescent="0.2">
      <c r="C147" s="348" t="s">
        <v>493</v>
      </c>
      <c r="D147" s="327" t="s">
        <v>253</v>
      </c>
      <c r="E147" s="344">
        <v>20</v>
      </c>
      <c r="F147" s="345"/>
      <c r="G147" s="349">
        <f t="shared" ref="G147:G169" si="2">IF(E147="","",E147*F147)</f>
        <v>0</v>
      </c>
    </row>
    <row r="148" spans="2:7" x14ac:dyDescent="0.2">
      <c r="C148" s="348"/>
      <c r="E148" s="344"/>
      <c r="F148" s="345"/>
      <c r="G148" s="349" t="str">
        <f t="shared" si="2"/>
        <v/>
      </c>
    </row>
    <row r="149" spans="2:7" ht="33.75" x14ac:dyDescent="0.2">
      <c r="B149" s="325">
        <f>COUNT($B$140:B148)+1</f>
        <v>2</v>
      </c>
      <c r="C149" s="348" t="s">
        <v>494</v>
      </c>
      <c r="D149" s="327" t="s">
        <v>289</v>
      </c>
      <c r="E149" s="344">
        <v>1</v>
      </c>
      <c r="F149" s="345"/>
      <c r="G149" s="349">
        <f>IF(E149="","",E149*F149)</f>
        <v>0</v>
      </c>
    </row>
    <row r="150" spans="2:7" x14ac:dyDescent="0.2">
      <c r="C150" s="348"/>
      <c r="E150" s="344"/>
      <c r="F150" s="345"/>
      <c r="G150" s="349" t="str">
        <f t="shared" si="2"/>
        <v/>
      </c>
    </row>
    <row r="151" spans="2:7" ht="22.5" x14ac:dyDescent="0.2">
      <c r="B151" s="325">
        <f>COUNT($B$140:B150)+1</f>
        <v>3</v>
      </c>
      <c r="C151" s="348" t="s">
        <v>495</v>
      </c>
      <c r="E151" s="344"/>
      <c r="F151" s="345"/>
      <c r="G151" s="349" t="str">
        <f t="shared" si="2"/>
        <v/>
      </c>
    </row>
    <row r="152" spans="2:7" x14ac:dyDescent="0.2">
      <c r="C152" s="348" t="s">
        <v>492</v>
      </c>
      <c r="D152" s="327" t="s">
        <v>289</v>
      </c>
      <c r="E152" s="344">
        <v>1</v>
      </c>
      <c r="F152" s="345"/>
      <c r="G152" s="349">
        <f t="shared" si="2"/>
        <v>0</v>
      </c>
    </row>
    <row r="153" spans="2:7" x14ac:dyDescent="0.2">
      <c r="C153" s="348" t="s">
        <v>493</v>
      </c>
      <c r="D153" s="327" t="s">
        <v>289</v>
      </c>
      <c r="E153" s="344">
        <v>1</v>
      </c>
      <c r="F153" s="345"/>
      <c r="G153" s="349">
        <f t="shared" si="2"/>
        <v>0</v>
      </c>
    </row>
    <row r="154" spans="2:7" x14ac:dyDescent="0.2">
      <c r="C154" s="348"/>
      <c r="E154" s="344"/>
      <c r="F154" s="345"/>
      <c r="G154" s="349" t="str">
        <f t="shared" si="2"/>
        <v/>
      </c>
    </row>
    <row r="155" spans="2:7" x14ac:dyDescent="0.2">
      <c r="B155" s="325">
        <f>COUNT($B$140:B154)+1</f>
        <v>4</v>
      </c>
      <c r="C155" s="348" t="s">
        <v>496</v>
      </c>
      <c r="D155" s="327" t="s">
        <v>289</v>
      </c>
      <c r="E155" s="344">
        <v>2</v>
      </c>
      <c r="F155" s="345"/>
      <c r="G155" s="349">
        <f t="shared" si="2"/>
        <v>0</v>
      </c>
    </row>
    <row r="156" spans="2:7" x14ac:dyDescent="0.2">
      <c r="C156" s="348"/>
      <c r="E156" s="344"/>
      <c r="F156" s="345"/>
      <c r="G156" s="349" t="str">
        <f t="shared" si="2"/>
        <v/>
      </c>
    </row>
    <row r="157" spans="2:7" ht="45" x14ac:dyDescent="0.2">
      <c r="B157" s="325">
        <f>COUNT($B$140:B156)+1</f>
        <v>5</v>
      </c>
      <c r="C157" s="348" t="s">
        <v>497</v>
      </c>
      <c r="D157" s="327" t="s">
        <v>289</v>
      </c>
      <c r="E157" s="344">
        <v>3</v>
      </c>
      <c r="F157" s="345"/>
      <c r="G157" s="349">
        <f t="shared" si="2"/>
        <v>0</v>
      </c>
    </row>
    <row r="158" spans="2:7" x14ac:dyDescent="0.2">
      <c r="C158" s="348"/>
      <c r="E158" s="344"/>
      <c r="F158" s="345"/>
      <c r="G158" s="349"/>
    </row>
    <row r="159" spans="2:7" x14ac:dyDescent="0.2">
      <c r="B159" s="325">
        <f>COUNT($B$140:B158)+1</f>
        <v>6</v>
      </c>
      <c r="C159" s="348" t="s">
        <v>498</v>
      </c>
      <c r="E159" s="344"/>
      <c r="F159" s="345"/>
      <c r="G159" s="349"/>
    </row>
    <row r="160" spans="2:7" x14ac:dyDescent="0.2">
      <c r="C160" s="348" t="s">
        <v>492</v>
      </c>
      <c r="D160" s="327" t="s">
        <v>0</v>
      </c>
      <c r="E160" s="344">
        <v>2</v>
      </c>
      <c r="F160" s="345"/>
      <c r="G160" s="349">
        <f t="shared" si="2"/>
        <v>0</v>
      </c>
    </row>
    <row r="161" spans="1:7" x14ac:dyDescent="0.2">
      <c r="C161" s="348" t="s">
        <v>493</v>
      </c>
      <c r="D161" s="327" t="s">
        <v>0</v>
      </c>
      <c r="E161" s="344">
        <v>3</v>
      </c>
      <c r="F161" s="345"/>
      <c r="G161" s="349">
        <f t="shared" si="2"/>
        <v>0</v>
      </c>
    </row>
    <row r="162" spans="1:7" x14ac:dyDescent="0.2">
      <c r="C162" s="348"/>
      <c r="E162" s="344"/>
      <c r="F162" s="345"/>
      <c r="G162" s="349"/>
    </row>
    <row r="163" spans="1:7" ht="33.75" x14ac:dyDescent="0.2">
      <c r="B163" s="325">
        <f>COUNT($B$140:B162)+1</f>
        <v>7</v>
      </c>
      <c r="C163" s="348" t="s">
        <v>499</v>
      </c>
      <c r="E163" s="344"/>
      <c r="F163" s="345"/>
      <c r="G163" s="349"/>
    </row>
    <row r="164" spans="1:7" x14ac:dyDescent="0.2">
      <c r="C164" s="348" t="s">
        <v>500</v>
      </c>
      <c r="D164" s="327" t="s">
        <v>0</v>
      </c>
      <c r="E164" s="344">
        <v>2</v>
      </c>
      <c r="F164" s="345"/>
      <c r="G164" s="349">
        <f>F164*E164</f>
        <v>0</v>
      </c>
    </row>
    <row r="165" spans="1:7" x14ac:dyDescent="0.2">
      <c r="C165" s="348" t="s">
        <v>501</v>
      </c>
      <c r="D165" s="327" t="s">
        <v>0</v>
      </c>
      <c r="E165" s="344">
        <v>5</v>
      </c>
      <c r="F165" s="345"/>
      <c r="G165" s="349">
        <f>F165*E165</f>
        <v>0</v>
      </c>
    </row>
    <row r="166" spans="1:7" x14ac:dyDescent="0.2">
      <c r="C166" s="348" t="s">
        <v>502</v>
      </c>
      <c r="D166" s="327" t="s">
        <v>0</v>
      </c>
      <c r="E166" s="344">
        <v>3</v>
      </c>
      <c r="F166" s="345"/>
      <c r="G166" s="349">
        <f>F166*E166</f>
        <v>0</v>
      </c>
    </row>
    <row r="167" spans="1:7" x14ac:dyDescent="0.2">
      <c r="C167" s="348"/>
      <c r="E167" s="344"/>
      <c r="F167" s="345"/>
      <c r="G167" s="349" t="str">
        <f t="shared" si="2"/>
        <v/>
      </c>
    </row>
    <row r="168" spans="1:7" ht="22.5" x14ac:dyDescent="0.2">
      <c r="B168" s="325">
        <f>COUNT($B$140:B167)+1</f>
        <v>8</v>
      </c>
      <c r="C168" s="348" t="s">
        <v>478</v>
      </c>
      <c r="D168" s="327" t="s">
        <v>439</v>
      </c>
      <c r="E168" s="344">
        <v>20</v>
      </c>
      <c r="F168" s="345"/>
      <c r="G168" s="349">
        <f t="shared" si="2"/>
        <v>0</v>
      </c>
    </row>
    <row r="169" spans="1:7" x14ac:dyDescent="0.2">
      <c r="C169" s="348"/>
      <c r="E169" s="344"/>
      <c r="F169" s="345"/>
      <c r="G169" s="349" t="str">
        <f t="shared" si="2"/>
        <v/>
      </c>
    </row>
    <row r="170" spans="1:7" x14ac:dyDescent="0.2">
      <c r="A170" s="369"/>
      <c r="B170" s="369"/>
      <c r="C170" s="369"/>
      <c r="D170" s="369"/>
      <c r="E170" s="369"/>
      <c r="F170" s="369"/>
      <c r="G170" s="369"/>
    </row>
    <row r="171" spans="1:7" s="341" customFormat="1" ht="12.75" x14ac:dyDescent="0.2">
      <c r="A171" s="337"/>
      <c r="B171" s="338"/>
      <c r="C171" s="346" t="s">
        <v>503</v>
      </c>
      <c r="D171" s="340"/>
      <c r="E171" s="344"/>
      <c r="F171" s="345"/>
      <c r="G171" s="349">
        <f>SUM(G143:G170)</f>
        <v>0</v>
      </c>
    </row>
    <row r="172" spans="1:7" s="341" customFormat="1" ht="13.5" x14ac:dyDescent="0.25">
      <c r="A172" s="337"/>
      <c r="B172" s="338"/>
      <c r="C172" s="339"/>
      <c r="D172" s="340"/>
      <c r="E172" s="344"/>
      <c r="F172" s="345"/>
      <c r="G172" s="335"/>
    </row>
    <row r="173" spans="1:7" s="341" customFormat="1" ht="13.5" x14ac:dyDescent="0.25">
      <c r="A173" s="337">
        <f>COUNT($A$29:A172)+1</f>
        <v>4</v>
      </c>
      <c r="B173" s="338"/>
      <c r="C173" s="346" t="s">
        <v>504</v>
      </c>
      <c r="D173" s="340"/>
      <c r="E173" s="344"/>
      <c r="F173" s="345"/>
      <c r="G173" s="335"/>
    </row>
    <row r="174" spans="1:7" x14ac:dyDescent="0.2">
      <c r="C174" s="376"/>
      <c r="E174" s="344"/>
      <c r="F174" s="345"/>
    </row>
    <row r="175" spans="1:7" x14ac:dyDescent="0.2">
      <c r="A175" s="327"/>
      <c r="C175" s="350" t="s">
        <v>505</v>
      </c>
      <c r="D175" s="377"/>
      <c r="E175" s="344"/>
      <c r="F175" s="345"/>
    </row>
    <row r="176" spans="1:7" ht="33.75" x14ac:dyDescent="0.2">
      <c r="A176" s="327"/>
      <c r="C176" s="348" t="s">
        <v>506</v>
      </c>
      <c r="D176" s="377"/>
      <c r="E176" s="344"/>
      <c r="F176" s="345"/>
      <c r="G176" s="329">
        <f t="shared" ref="G176:G188" si="3">F176*E176</f>
        <v>0</v>
      </c>
    </row>
    <row r="177" spans="1:7" x14ac:dyDescent="0.2">
      <c r="A177" s="327"/>
      <c r="C177" s="348" t="s">
        <v>507</v>
      </c>
      <c r="D177" s="377"/>
      <c r="E177" s="344"/>
      <c r="F177" s="345"/>
      <c r="G177" s="329">
        <f t="shared" si="3"/>
        <v>0</v>
      </c>
    </row>
    <row r="178" spans="1:7" x14ac:dyDescent="0.2">
      <c r="A178" s="327"/>
      <c r="C178" s="378" t="s">
        <v>508</v>
      </c>
      <c r="D178" s="377"/>
      <c r="E178" s="344"/>
      <c r="F178" s="345"/>
      <c r="G178" s="329">
        <f t="shared" si="3"/>
        <v>0</v>
      </c>
    </row>
    <row r="179" spans="1:7" x14ac:dyDescent="0.2">
      <c r="A179" s="327"/>
      <c r="C179" s="368" t="s">
        <v>509</v>
      </c>
      <c r="D179" s="377"/>
      <c r="E179" s="344"/>
      <c r="F179" s="345"/>
      <c r="G179" s="329">
        <f t="shared" si="3"/>
        <v>0</v>
      </c>
    </row>
    <row r="180" spans="1:7" x14ac:dyDescent="0.2">
      <c r="A180" s="327"/>
      <c r="C180" s="368" t="s">
        <v>510</v>
      </c>
      <c r="D180" s="377"/>
      <c r="E180" s="344"/>
      <c r="F180" s="345"/>
      <c r="G180" s="329">
        <f t="shared" si="3"/>
        <v>0</v>
      </c>
    </row>
    <row r="181" spans="1:7" x14ac:dyDescent="0.2">
      <c r="A181" s="327"/>
      <c r="C181" s="348" t="s">
        <v>511</v>
      </c>
      <c r="D181" s="377"/>
      <c r="E181" s="344"/>
      <c r="F181" s="345"/>
      <c r="G181" s="329">
        <f t="shared" si="3"/>
        <v>0</v>
      </c>
    </row>
    <row r="182" spans="1:7" x14ac:dyDescent="0.2">
      <c r="A182" s="327"/>
      <c r="C182" s="379"/>
      <c r="D182" s="380"/>
      <c r="E182" s="344"/>
      <c r="F182" s="345"/>
      <c r="G182" s="329">
        <f t="shared" si="3"/>
        <v>0</v>
      </c>
    </row>
    <row r="183" spans="1:7" x14ac:dyDescent="0.2">
      <c r="A183" s="327"/>
      <c r="B183" s="325">
        <f>COUNT($B$173:B182)+1</f>
        <v>1</v>
      </c>
      <c r="C183" s="348" t="s">
        <v>512</v>
      </c>
      <c r="D183" s="377"/>
      <c r="E183" s="344"/>
      <c r="F183" s="345"/>
      <c r="G183" s="329">
        <f t="shared" si="3"/>
        <v>0</v>
      </c>
    </row>
    <row r="184" spans="1:7" ht="22.5" x14ac:dyDescent="0.2">
      <c r="A184" s="327"/>
      <c r="C184" s="348" t="s">
        <v>513</v>
      </c>
      <c r="D184" s="377"/>
      <c r="E184" s="344"/>
      <c r="F184" s="345"/>
      <c r="G184" s="329">
        <f t="shared" si="3"/>
        <v>0</v>
      </c>
    </row>
    <row r="185" spans="1:7" ht="45" x14ac:dyDescent="0.2">
      <c r="A185" s="327"/>
      <c r="C185" s="348" t="s">
        <v>514</v>
      </c>
      <c r="D185" s="377"/>
      <c r="E185" s="344"/>
      <c r="F185" s="345"/>
      <c r="G185" s="329">
        <f t="shared" si="3"/>
        <v>0</v>
      </c>
    </row>
    <row r="186" spans="1:7" x14ac:dyDescent="0.2">
      <c r="A186" s="327"/>
      <c r="C186" s="348" t="s">
        <v>515</v>
      </c>
      <c r="D186" s="377"/>
      <c r="E186" s="344"/>
      <c r="F186" s="345"/>
      <c r="G186" s="329">
        <f t="shared" si="3"/>
        <v>0</v>
      </c>
    </row>
    <row r="187" spans="1:7" x14ac:dyDescent="0.2">
      <c r="A187" s="327"/>
      <c r="C187" s="348" t="s">
        <v>516</v>
      </c>
      <c r="D187" s="377"/>
      <c r="E187" s="344"/>
      <c r="F187" s="345"/>
      <c r="G187" s="329">
        <f t="shared" si="3"/>
        <v>0</v>
      </c>
    </row>
    <row r="188" spans="1:7" x14ac:dyDescent="0.2">
      <c r="A188" s="327"/>
      <c r="C188" s="381" t="s">
        <v>517</v>
      </c>
      <c r="D188" s="377"/>
      <c r="E188" s="344"/>
      <c r="F188" s="345"/>
      <c r="G188" s="329">
        <f t="shared" si="3"/>
        <v>0</v>
      </c>
    </row>
    <row r="189" spans="1:7" x14ac:dyDescent="0.2">
      <c r="A189" s="327"/>
      <c r="C189" s="381" t="s">
        <v>518</v>
      </c>
      <c r="D189" s="377" t="s">
        <v>289</v>
      </c>
      <c r="E189" s="344">
        <v>5</v>
      </c>
      <c r="F189" s="345"/>
      <c r="G189" s="349">
        <f>IF(E189="","",E189*F189)</f>
        <v>0</v>
      </c>
    </row>
    <row r="190" spans="1:7" x14ac:dyDescent="0.2">
      <c r="A190" s="327"/>
      <c r="C190" s="381"/>
      <c r="D190" s="377"/>
      <c r="E190" s="344"/>
      <c r="F190" s="345"/>
      <c r="G190" s="349"/>
    </row>
    <row r="191" spans="1:7" x14ac:dyDescent="0.2">
      <c r="A191" s="327"/>
      <c r="B191" s="325">
        <f>COUNT($B$173:B190)+1</f>
        <v>2</v>
      </c>
      <c r="C191" s="381" t="s">
        <v>519</v>
      </c>
      <c r="D191" s="377"/>
      <c r="E191" s="344"/>
      <c r="F191" s="345"/>
      <c r="G191" s="349" t="str">
        <f t="shared" ref="G191:G241" si="4">IF(E191="","",E191*F191)</f>
        <v/>
      </c>
    </row>
    <row r="192" spans="1:7" x14ac:dyDescent="0.2">
      <c r="A192" s="327"/>
      <c r="C192" s="381" t="s">
        <v>520</v>
      </c>
      <c r="D192" s="377"/>
      <c r="E192" s="344"/>
      <c r="F192" s="345"/>
      <c r="G192" s="349" t="str">
        <f t="shared" si="4"/>
        <v/>
      </c>
    </row>
    <row r="193" spans="1:7" x14ac:dyDescent="0.2">
      <c r="A193" s="327"/>
      <c r="C193" s="381" t="s">
        <v>521</v>
      </c>
      <c r="D193" s="377"/>
      <c r="E193" s="344"/>
      <c r="F193" s="345"/>
      <c r="G193" s="349" t="str">
        <f t="shared" si="4"/>
        <v/>
      </c>
    </row>
    <row r="194" spans="1:7" x14ac:dyDescent="0.2">
      <c r="A194" s="327"/>
      <c r="C194" s="381" t="s">
        <v>522</v>
      </c>
      <c r="D194" s="377"/>
      <c r="E194" s="344"/>
      <c r="F194" s="345"/>
      <c r="G194" s="349" t="str">
        <f t="shared" si="4"/>
        <v/>
      </c>
    </row>
    <row r="195" spans="1:7" x14ac:dyDescent="0.2">
      <c r="A195" s="327"/>
      <c r="C195" s="381" t="s">
        <v>523</v>
      </c>
      <c r="D195" s="377"/>
      <c r="E195" s="344"/>
      <c r="F195" s="345"/>
      <c r="G195" s="349" t="str">
        <f t="shared" si="4"/>
        <v/>
      </c>
    </row>
    <row r="196" spans="1:7" x14ac:dyDescent="0.2">
      <c r="A196" s="327"/>
      <c r="C196" s="381" t="s">
        <v>518</v>
      </c>
      <c r="D196" s="377" t="s">
        <v>289</v>
      </c>
      <c r="E196" s="344">
        <v>5</v>
      </c>
      <c r="F196" s="345"/>
      <c r="G196" s="349">
        <f>IF(E196="","",E196*F196)</f>
        <v>0</v>
      </c>
    </row>
    <row r="197" spans="1:7" x14ac:dyDescent="0.2">
      <c r="A197" s="327"/>
      <c r="C197" s="350"/>
      <c r="D197" s="377"/>
      <c r="E197" s="344"/>
      <c r="F197" s="345"/>
      <c r="G197" s="349" t="str">
        <f t="shared" si="4"/>
        <v/>
      </c>
    </row>
    <row r="198" spans="1:7" x14ac:dyDescent="0.2">
      <c r="A198" s="327"/>
      <c r="B198" s="325">
        <f>COUNT($B$173:B197)+1</f>
        <v>3</v>
      </c>
      <c r="C198" s="350" t="s">
        <v>524</v>
      </c>
      <c r="D198" s="377"/>
      <c r="E198" s="344"/>
      <c r="F198" s="345"/>
      <c r="G198" s="349" t="str">
        <f t="shared" si="4"/>
        <v/>
      </c>
    </row>
    <row r="199" spans="1:7" x14ac:dyDescent="0.2">
      <c r="A199" s="327"/>
      <c r="C199" s="350" t="s">
        <v>525</v>
      </c>
      <c r="D199" s="377"/>
      <c r="E199" s="344"/>
      <c r="F199" s="345"/>
      <c r="G199" s="349" t="str">
        <f t="shared" si="4"/>
        <v/>
      </c>
    </row>
    <row r="200" spans="1:7" ht="22.5" x14ac:dyDescent="0.2">
      <c r="A200" s="327"/>
      <c r="C200" s="350" t="s">
        <v>526</v>
      </c>
      <c r="D200" s="377"/>
      <c r="E200" s="344"/>
      <c r="F200" s="345"/>
      <c r="G200" s="349" t="str">
        <f t="shared" si="4"/>
        <v/>
      </c>
    </row>
    <row r="201" spans="1:7" x14ac:dyDescent="0.2">
      <c r="A201" s="327"/>
      <c r="C201" s="350" t="s">
        <v>527</v>
      </c>
      <c r="D201" s="377"/>
      <c r="E201" s="344"/>
      <c r="F201" s="345"/>
      <c r="G201" s="349" t="str">
        <f t="shared" si="4"/>
        <v/>
      </c>
    </row>
    <row r="202" spans="1:7" x14ac:dyDescent="0.2">
      <c r="A202" s="327"/>
      <c r="C202" s="350" t="s">
        <v>517</v>
      </c>
      <c r="D202" s="377"/>
      <c r="E202" s="344"/>
      <c r="F202" s="345"/>
      <c r="G202" s="349" t="str">
        <f t="shared" si="4"/>
        <v/>
      </c>
    </row>
    <row r="203" spans="1:7" ht="12.75" customHeight="1" x14ac:dyDescent="0.2">
      <c r="A203" s="327"/>
      <c r="C203" s="381" t="s">
        <v>528</v>
      </c>
      <c r="D203" s="377" t="s">
        <v>289</v>
      </c>
      <c r="E203" s="344">
        <v>3</v>
      </c>
      <c r="F203" s="345"/>
      <c r="G203" s="349">
        <f>IF(E203="","",E203*F203)</f>
        <v>0</v>
      </c>
    </row>
    <row r="204" spans="1:7" x14ac:dyDescent="0.2">
      <c r="A204" s="327"/>
      <c r="C204" s="350"/>
      <c r="D204" s="377"/>
      <c r="E204" s="344"/>
      <c r="F204" s="345"/>
      <c r="G204" s="349" t="str">
        <f t="shared" si="4"/>
        <v/>
      </c>
    </row>
    <row r="205" spans="1:7" x14ac:dyDescent="0.2">
      <c r="A205" s="327"/>
      <c r="B205" s="325">
        <f>COUNT($B$173:B204)+1</f>
        <v>4</v>
      </c>
      <c r="C205" s="350" t="s">
        <v>529</v>
      </c>
      <c r="D205" s="377"/>
      <c r="E205" s="344"/>
      <c r="F205" s="345"/>
      <c r="G205" s="349" t="str">
        <f t="shared" si="4"/>
        <v/>
      </c>
    </row>
    <row r="206" spans="1:7" x14ac:dyDescent="0.2">
      <c r="A206" s="327"/>
      <c r="C206" s="348" t="s">
        <v>530</v>
      </c>
      <c r="D206" s="377"/>
      <c r="E206" s="344"/>
      <c r="F206" s="345"/>
      <c r="G206" s="349" t="str">
        <f t="shared" si="4"/>
        <v/>
      </c>
    </row>
    <row r="207" spans="1:7" ht="33.75" x14ac:dyDescent="0.2">
      <c r="A207" s="327"/>
      <c r="C207" s="348" t="s">
        <v>531</v>
      </c>
      <c r="D207" s="377"/>
      <c r="E207" s="344"/>
      <c r="F207" s="345"/>
      <c r="G207" s="349" t="str">
        <f t="shared" si="4"/>
        <v/>
      </c>
    </row>
    <row r="208" spans="1:7" ht="35.25" customHeight="1" x14ac:dyDescent="0.2">
      <c r="A208" s="327"/>
      <c r="C208" s="348" t="s">
        <v>532</v>
      </c>
      <c r="D208" s="377"/>
      <c r="E208" s="344"/>
      <c r="F208" s="345"/>
      <c r="G208" s="349" t="str">
        <f t="shared" si="4"/>
        <v/>
      </c>
    </row>
    <row r="209" spans="1:7" x14ac:dyDescent="0.2">
      <c r="A209" s="327"/>
      <c r="C209" s="348" t="s">
        <v>533</v>
      </c>
      <c r="D209" s="377"/>
      <c r="E209" s="344"/>
      <c r="F209" s="345"/>
      <c r="G209" s="349" t="str">
        <f t="shared" si="4"/>
        <v/>
      </c>
    </row>
    <row r="210" spans="1:7" x14ac:dyDescent="0.2">
      <c r="A210" s="327"/>
      <c r="C210" s="348" t="s">
        <v>517</v>
      </c>
      <c r="D210" s="377"/>
      <c r="E210" s="344"/>
      <c r="F210" s="345"/>
      <c r="G210" s="349" t="str">
        <f t="shared" si="4"/>
        <v/>
      </c>
    </row>
    <row r="211" spans="1:7" x14ac:dyDescent="0.2">
      <c r="A211" s="327"/>
      <c r="C211" s="348" t="s">
        <v>534</v>
      </c>
      <c r="D211" s="377" t="s">
        <v>289</v>
      </c>
      <c r="E211" s="344">
        <v>6</v>
      </c>
      <c r="F211" s="345"/>
      <c r="G211" s="349">
        <f>IF(E211="","",E211*F211)</f>
        <v>0</v>
      </c>
    </row>
    <row r="212" spans="1:7" x14ac:dyDescent="0.2">
      <c r="A212" s="327"/>
      <c r="C212" s="350"/>
      <c r="D212" s="377"/>
      <c r="E212" s="344"/>
      <c r="F212" s="345"/>
      <c r="G212" s="349" t="str">
        <f t="shared" si="4"/>
        <v/>
      </c>
    </row>
    <row r="213" spans="1:7" x14ac:dyDescent="0.2">
      <c r="A213" s="327"/>
      <c r="B213" s="325">
        <f>COUNT($B$173:B212)+1</f>
        <v>5</v>
      </c>
      <c r="C213" s="350" t="s">
        <v>529</v>
      </c>
      <c r="D213" s="377"/>
      <c r="E213" s="344"/>
      <c r="F213" s="345"/>
      <c r="G213" s="349" t="str">
        <f t="shared" si="4"/>
        <v/>
      </c>
    </row>
    <row r="214" spans="1:7" x14ac:dyDescent="0.2">
      <c r="A214" s="327"/>
      <c r="C214" s="348" t="s">
        <v>530</v>
      </c>
      <c r="D214" s="377"/>
      <c r="E214" s="344"/>
      <c r="F214" s="345"/>
      <c r="G214" s="349" t="str">
        <f t="shared" si="4"/>
        <v/>
      </c>
    </row>
    <row r="215" spans="1:7" ht="33.75" x14ac:dyDescent="0.2">
      <c r="A215" s="327"/>
      <c r="C215" s="348" t="s">
        <v>531</v>
      </c>
      <c r="D215" s="377"/>
      <c r="E215" s="344"/>
      <c r="F215" s="345"/>
      <c r="G215" s="349" t="str">
        <f t="shared" si="4"/>
        <v/>
      </c>
    </row>
    <row r="216" spans="1:7" ht="35.25" customHeight="1" x14ac:dyDescent="0.2">
      <c r="A216" s="327"/>
      <c r="C216" s="348" t="s">
        <v>532</v>
      </c>
      <c r="D216" s="377"/>
      <c r="E216" s="344"/>
      <c r="F216" s="345"/>
      <c r="G216" s="349" t="str">
        <f t="shared" si="4"/>
        <v/>
      </c>
    </row>
    <row r="217" spans="1:7" x14ac:dyDescent="0.2">
      <c r="A217" s="327"/>
      <c r="C217" s="348" t="s">
        <v>533</v>
      </c>
      <c r="D217" s="377"/>
      <c r="E217" s="344"/>
      <c r="F217" s="345"/>
      <c r="G217" s="349" t="str">
        <f t="shared" si="4"/>
        <v/>
      </c>
    </row>
    <row r="218" spans="1:7" x14ac:dyDescent="0.2">
      <c r="A218" s="327"/>
      <c r="C218" s="348" t="s">
        <v>517</v>
      </c>
      <c r="D218" s="377"/>
      <c r="E218" s="344"/>
      <c r="F218" s="345"/>
      <c r="G218" s="349" t="str">
        <f t="shared" si="4"/>
        <v/>
      </c>
    </row>
    <row r="219" spans="1:7" x14ac:dyDescent="0.2">
      <c r="A219" s="327"/>
      <c r="C219" s="348" t="s">
        <v>535</v>
      </c>
      <c r="D219" s="377" t="s">
        <v>289</v>
      </c>
      <c r="E219" s="344">
        <v>3</v>
      </c>
      <c r="F219" s="345"/>
      <c r="G219" s="349">
        <f>IF(E219="","",E219*F219)</f>
        <v>0</v>
      </c>
    </row>
    <row r="220" spans="1:7" x14ac:dyDescent="0.2">
      <c r="A220" s="327"/>
      <c r="C220" s="348"/>
      <c r="D220" s="377"/>
      <c r="E220" s="344"/>
      <c r="F220" s="345"/>
      <c r="G220" s="349"/>
    </row>
    <row r="221" spans="1:7" x14ac:dyDescent="0.2">
      <c r="A221" s="327"/>
      <c r="B221" s="325">
        <f>COUNT($B$173:B220)+1</f>
        <v>6</v>
      </c>
      <c r="C221" s="348" t="s">
        <v>536</v>
      </c>
      <c r="D221" s="377"/>
      <c r="E221" s="344"/>
      <c r="F221" s="345"/>
      <c r="G221" s="349" t="str">
        <f t="shared" ref="G221:G226" si="5">IF(E221="","",E221*F221)</f>
        <v/>
      </c>
    </row>
    <row r="222" spans="1:7" x14ac:dyDescent="0.2">
      <c r="A222" s="327"/>
      <c r="C222" s="348" t="s">
        <v>537</v>
      </c>
      <c r="D222" s="377"/>
      <c r="E222" s="344"/>
      <c r="F222" s="345"/>
      <c r="G222" s="349" t="str">
        <f t="shared" si="5"/>
        <v/>
      </c>
    </row>
    <row r="223" spans="1:7" x14ac:dyDescent="0.2">
      <c r="A223" s="327"/>
      <c r="C223" s="348" t="s">
        <v>538</v>
      </c>
      <c r="D223" s="377"/>
      <c r="E223" s="344"/>
      <c r="F223" s="345"/>
      <c r="G223" s="349" t="str">
        <f t="shared" si="5"/>
        <v/>
      </c>
    </row>
    <row r="224" spans="1:7" x14ac:dyDescent="0.2">
      <c r="A224" s="327"/>
      <c r="C224" s="350" t="s">
        <v>539</v>
      </c>
      <c r="D224" s="377"/>
      <c r="E224" s="344"/>
      <c r="F224" s="345"/>
      <c r="G224" s="349" t="str">
        <f t="shared" si="5"/>
        <v/>
      </c>
    </row>
    <row r="225" spans="1:7" x14ac:dyDescent="0.2">
      <c r="A225" s="327"/>
      <c r="C225" s="348" t="s">
        <v>540</v>
      </c>
      <c r="D225" s="377"/>
      <c r="E225" s="344"/>
      <c r="F225" s="345"/>
      <c r="G225" s="349" t="str">
        <f t="shared" si="5"/>
        <v/>
      </c>
    </row>
    <row r="226" spans="1:7" x14ac:dyDescent="0.2">
      <c r="A226" s="327"/>
      <c r="C226" s="348" t="s">
        <v>517</v>
      </c>
      <c r="D226" s="377"/>
      <c r="E226" s="344"/>
      <c r="F226" s="345"/>
      <c r="G226" s="349" t="str">
        <f t="shared" si="5"/>
        <v/>
      </c>
    </row>
    <row r="227" spans="1:7" x14ac:dyDescent="0.2">
      <c r="A227" s="327"/>
      <c r="C227" s="348" t="s">
        <v>518</v>
      </c>
      <c r="D227" s="382" t="s">
        <v>289</v>
      </c>
      <c r="E227" s="344">
        <v>9</v>
      </c>
      <c r="F227" s="345"/>
      <c r="G227" s="349">
        <f>IF(E227="","",E227*F227)</f>
        <v>0</v>
      </c>
    </row>
    <row r="228" spans="1:7" x14ac:dyDescent="0.2">
      <c r="A228" s="327"/>
      <c r="C228" s="348"/>
      <c r="D228" s="377"/>
      <c r="E228" s="344"/>
      <c r="F228" s="345"/>
      <c r="G228" s="349"/>
    </row>
    <row r="229" spans="1:7" x14ac:dyDescent="0.2">
      <c r="A229" s="328"/>
      <c r="B229" s="325">
        <f>COUNT($B$173:B228)+1</f>
        <v>7</v>
      </c>
      <c r="C229" s="348" t="s">
        <v>541</v>
      </c>
      <c r="D229" s="377"/>
      <c r="E229" s="344"/>
      <c r="F229" s="345"/>
      <c r="G229" s="349" t="str">
        <f t="shared" si="4"/>
        <v/>
      </c>
    </row>
    <row r="230" spans="1:7" ht="22.5" x14ac:dyDescent="0.2">
      <c r="A230" s="328"/>
      <c r="C230" s="348" t="s">
        <v>542</v>
      </c>
      <c r="D230" s="377"/>
      <c r="E230" s="344"/>
      <c r="F230" s="345"/>
      <c r="G230" s="349" t="str">
        <f t="shared" si="4"/>
        <v/>
      </c>
    </row>
    <row r="231" spans="1:7" ht="22.5" x14ac:dyDescent="0.2">
      <c r="A231" s="328"/>
      <c r="C231" s="348" t="s">
        <v>543</v>
      </c>
      <c r="D231" s="377"/>
      <c r="E231" s="344"/>
      <c r="F231" s="345"/>
      <c r="G231" s="349" t="str">
        <f t="shared" si="4"/>
        <v/>
      </c>
    </row>
    <row r="232" spans="1:7" ht="22.5" x14ac:dyDescent="0.2">
      <c r="A232" s="328"/>
      <c r="C232" s="348" t="s">
        <v>544</v>
      </c>
      <c r="D232" s="377"/>
      <c r="E232" s="344"/>
      <c r="F232" s="345"/>
      <c r="G232" s="349" t="str">
        <f t="shared" si="4"/>
        <v/>
      </c>
    </row>
    <row r="233" spans="1:7" x14ac:dyDescent="0.2">
      <c r="A233" s="328"/>
      <c r="C233" s="348" t="s">
        <v>517</v>
      </c>
      <c r="D233" s="377"/>
      <c r="E233" s="344"/>
      <c r="F233" s="345"/>
      <c r="G233" s="349" t="str">
        <f t="shared" si="4"/>
        <v/>
      </c>
    </row>
    <row r="234" spans="1:7" x14ac:dyDescent="0.2">
      <c r="A234" s="328"/>
      <c r="C234" s="348" t="s">
        <v>545</v>
      </c>
      <c r="D234" s="377" t="s">
        <v>289</v>
      </c>
      <c r="E234" s="344">
        <v>1</v>
      </c>
      <c r="F234" s="345"/>
      <c r="G234" s="349">
        <f>IF(E234="","",E234*F234)</f>
        <v>0</v>
      </c>
    </row>
    <row r="235" spans="1:7" x14ac:dyDescent="0.2">
      <c r="A235" s="328"/>
      <c r="C235" s="348"/>
      <c r="D235" s="377"/>
      <c r="E235" s="344"/>
      <c r="F235" s="345"/>
      <c r="G235" s="349" t="str">
        <f t="shared" si="4"/>
        <v/>
      </c>
    </row>
    <row r="236" spans="1:7" x14ac:dyDescent="0.2">
      <c r="A236" s="328"/>
      <c r="B236" s="325">
        <f>COUNT($B$173:B235)+1</f>
        <v>8</v>
      </c>
      <c r="C236" s="348" t="s">
        <v>546</v>
      </c>
      <c r="D236" s="377"/>
      <c r="E236" s="344"/>
      <c r="F236" s="345"/>
      <c r="G236" s="349" t="str">
        <f t="shared" si="4"/>
        <v/>
      </c>
    </row>
    <row r="237" spans="1:7" ht="45" x14ac:dyDescent="0.2">
      <c r="A237" s="328"/>
      <c r="C237" s="348" t="s">
        <v>547</v>
      </c>
      <c r="D237" s="377"/>
      <c r="E237" s="344"/>
      <c r="F237" s="345"/>
      <c r="G237" s="349" t="str">
        <f t="shared" si="4"/>
        <v/>
      </c>
    </row>
    <row r="238" spans="1:7" x14ac:dyDescent="0.2">
      <c r="A238" s="327"/>
      <c r="C238" s="348" t="s">
        <v>548</v>
      </c>
      <c r="D238" s="377"/>
      <c r="E238" s="344"/>
      <c r="F238" s="345"/>
      <c r="G238" s="349" t="str">
        <f t="shared" si="4"/>
        <v/>
      </c>
    </row>
    <row r="239" spans="1:7" x14ac:dyDescent="0.2">
      <c r="A239" s="327"/>
      <c r="C239" s="348" t="s">
        <v>517</v>
      </c>
      <c r="D239" s="377"/>
      <c r="E239" s="344"/>
      <c r="F239" s="345"/>
      <c r="G239" s="349" t="str">
        <f t="shared" si="4"/>
        <v/>
      </c>
    </row>
    <row r="240" spans="1:7" x14ac:dyDescent="0.2">
      <c r="A240" s="327"/>
      <c r="C240" s="348" t="s">
        <v>545</v>
      </c>
      <c r="D240" s="377" t="s">
        <v>289</v>
      </c>
      <c r="E240" s="344">
        <v>1</v>
      </c>
      <c r="F240" s="345"/>
      <c r="G240" s="349">
        <f>IF(E240="","",E240*F240)</f>
        <v>0</v>
      </c>
    </row>
    <row r="241" spans="1:7" x14ac:dyDescent="0.2">
      <c r="A241" s="327"/>
      <c r="C241" s="348"/>
      <c r="D241" s="377"/>
      <c r="E241" s="344"/>
      <c r="F241" s="345"/>
      <c r="G241" s="349" t="str">
        <f t="shared" si="4"/>
        <v/>
      </c>
    </row>
    <row r="242" spans="1:7" ht="22.5" x14ac:dyDescent="0.2">
      <c r="B242" s="325">
        <f>COUNT($B$173:B241)+1</f>
        <v>9</v>
      </c>
      <c r="C242" s="348" t="s">
        <v>549</v>
      </c>
      <c r="D242" s="327" t="s">
        <v>289</v>
      </c>
      <c r="E242" s="344">
        <v>1</v>
      </c>
      <c r="F242" s="345"/>
      <c r="G242" s="349">
        <f>IF(E242="","",E242*F242)</f>
        <v>0</v>
      </c>
    </row>
    <row r="243" spans="1:7" x14ac:dyDescent="0.2">
      <c r="A243" s="369"/>
      <c r="B243" s="370"/>
      <c r="C243" s="383"/>
      <c r="D243" s="372"/>
      <c r="E243" s="372"/>
      <c r="F243" s="372"/>
      <c r="G243" s="372"/>
    </row>
    <row r="244" spans="1:7" s="341" customFormat="1" ht="12.75" x14ac:dyDescent="0.2">
      <c r="A244" s="337"/>
      <c r="B244" s="338"/>
      <c r="C244" s="346" t="s">
        <v>550</v>
      </c>
      <c r="D244" s="340"/>
      <c r="E244" s="344"/>
      <c r="F244" s="345"/>
      <c r="G244" s="349">
        <f>SUM(G176:G243)</f>
        <v>0</v>
      </c>
    </row>
    <row r="245" spans="1:7" s="341" customFormat="1" ht="13.5" x14ac:dyDescent="0.25">
      <c r="A245" s="337"/>
      <c r="B245" s="338"/>
      <c r="C245" s="346"/>
      <c r="D245" s="340"/>
      <c r="E245" s="344"/>
      <c r="F245" s="345"/>
      <c r="G245" s="335"/>
    </row>
    <row r="246" spans="1:7" s="341" customFormat="1" ht="13.5" x14ac:dyDescent="0.25">
      <c r="A246" s="337">
        <f>COUNT($A$29:A245)+1</f>
        <v>5</v>
      </c>
      <c r="B246" s="338"/>
      <c r="C246" s="346" t="s">
        <v>551</v>
      </c>
      <c r="D246" s="340"/>
      <c r="E246" s="344"/>
      <c r="F246" s="345"/>
      <c r="G246" s="335"/>
    </row>
    <row r="247" spans="1:7" s="341" customFormat="1" ht="13.5" x14ac:dyDescent="0.25">
      <c r="A247" s="337"/>
      <c r="B247" s="338"/>
      <c r="C247" s="343" t="s">
        <v>552</v>
      </c>
      <c r="D247" s="340"/>
      <c r="E247" s="344"/>
      <c r="F247" s="345"/>
      <c r="G247" s="335"/>
    </row>
    <row r="248" spans="1:7" s="341" customFormat="1" ht="13.5" x14ac:dyDescent="0.25">
      <c r="A248" s="337"/>
      <c r="B248" s="338"/>
      <c r="C248" s="346"/>
      <c r="D248" s="340"/>
      <c r="E248" s="344"/>
      <c r="F248" s="345"/>
      <c r="G248" s="335"/>
    </row>
    <row r="249" spans="1:7" s="341" customFormat="1" ht="13.5" x14ac:dyDescent="0.25">
      <c r="A249" s="366" t="s">
        <v>553</v>
      </c>
      <c r="B249" s="338"/>
      <c r="C249" s="346" t="s">
        <v>554</v>
      </c>
      <c r="D249" s="340"/>
      <c r="E249" s="344"/>
      <c r="F249" s="345"/>
      <c r="G249" s="335"/>
    </row>
    <row r="250" spans="1:7" s="341" customFormat="1" ht="13.5" x14ac:dyDescent="0.25">
      <c r="A250" s="337"/>
      <c r="B250" s="338"/>
      <c r="C250" s="343"/>
      <c r="D250" s="340"/>
      <c r="E250" s="344"/>
      <c r="F250" s="345"/>
      <c r="G250" s="335"/>
    </row>
    <row r="251" spans="1:7" x14ac:dyDescent="0.2">
      <c r="C251" s="376" t="s">
        <v>555</v>
      </c>
      <c r="E251" s="344"/>
      <c r="F251" s="345"/>
    </row>
    <row r="252" spans="1:7" ht="90" x14ac:dyDescent="0.2">
      <c r="B252" s="325">
        <f>COUNT($B$250:B251)+1</f>
        <v>1</v>
      </c>
      <c r="C252" s="348" t="s">
        <v>556</v>
      </c>
      <c r="D252" s="384"/>
      <c r="E252" s="344"/>
      <c r="F252" s="345"/>
      <c r="G252" s="329">
        <f t="shared" ref="G252" si="6">F252*E252</f>
        <v>0</v>
      </c>
    </row>
    <row r="253" spans="1:7" ht="33.75" x14ac:dyDescent="0.2">
      <c r="C253" s="348" t="s">
        <v>557</v>
      </c>
      <c r="D253" s="384"/>
      <c r="E253" s="344"/>
      <c r="F253" s="345"/>
    </row>
    <row r="254" spans="1:7" x14ac:dyDescent="0.2">
      <c r="C254" s="348"/>
      <c r="D254" s="384"/>
      <c r="E254" s="344"/>
      <c r="F254" s="345"/>
    </row>
    <row r="255" spans="1:7" ht="101.25" x14ac:dyDescent="0.2">
      <c r="C255" s="348" t="s">
        <v>558</v>
      </c>
      <c r="D255" s="384"/>
      <c r="E255" s="344"/>
      <c r="F255" s="345"/>
    </row>
    <row r="256" spans="1:7" ht="55.5" customHeight="1" x14ac:dyDescent="0.2">
      <c r="C256" s="348" t="s">
        <v>559</v>
      </c>
      <c r="D256" s="384"/>
      <c r="E256" s="344"/>
      <c r="F256" s="345"/>
    </row>
    <row r="257" spans="2:7" ht="56.25" x14ac:dyDescent="0.2">
      <c r="C257" s="348" t="s">
        <v>560</v>
      </c>
      <c r="D257" s="384"/>
      <c r="E257" s="344"/>
      <c r="F257" s="345"/>
    </row>
    <row r="258" spans="2:7" ht="90" x14ac:dyDescent="0.2">
      <c r="C258" s="348" t="s">
        <v>561</v>
      </c>
      <c r="D258" s="384"/>
      <c r="E258" s="344"/>
      <c r="F258" s="345"/>
    </row>
    <row r="259" spans="2:7" ht="33.75" x14ac:dyDescent="0.2">
      <c r="C259" s="348" t="s">
        <v>562</v>
      </c>
      <c r="D259" s="384"/>
      <c r="E259" s="344"/>
      <c r="F259" s="345"/>
    </row>
    <row r="260" spans="2:7" ht="22.5" x14ac:dyDescent="0.2">
      <c r="C260" s="348" t="s">
        <v>563</v>
      </c>
      <c r="D260" s="384"/>
      <c r="E260" s="344"/>
      <c r="F260" s="345"/>
    </row>
    <row r="261" spans="2:7" x14ac:dyDescent="0.2">
      <c r="C261" s="348" t="s">
        <v>564</v>
      </c>
      <c r="D261" s="384"/>
      <c r="E261" s="344"/>
      <c r="F261" s="345"/>
    </row>
    <row r="262" spans="2:7" x14ac:dyDescent="0.2">
      <c r="C262" s="348" t="s">
        <v>565</v>
      </c>
      <c r="D262" s="384"/>
      <c r="E262" s="344"/>
      <c r="F262" s="345"/>
    </row>
    <row r="263" spans="2:7" x14ac:dyDescent="0.2">
      <c r="C263" s="348" t="s">
        <v>566</v>
      </c>
      <c r="D263" s="384"/>
      <c r="E263" s="344"/>
      <c r="F263" s="345"/>
      <c r="G263" s="329">
        <f t="shared" ref="G263:G269" si="7">F263*E263</f>
        <v>0</v>
      </c>
    </row>
    <row r="264" spans="2:7" ht="22.5" x14ac:dyDescent="0.2">
      <c r="C264" s="348" t="s">
        <v>567</v>
      </c>
      <c r="D264" s="384"/>
      <c r="E264" s="344"/>
      <c r="F264" s="345"/>
      <c r="G264" s="329">
        <f t="shared" si="7"/>
        <v>0</v>
      </c>
    </row>
    <row r="265" spans="2:7" x14ac:dyDescent="0.2">
      <c r="C265" s="348" t="s">
        <v>568</v>
      </c>
      <c r="D265" s="384"/>
      <c r="E265" s="344"/>
      <c r="F265" s="345"/>
      <c r="G265" s="329">
        <f t="shared" si="7"/>
        <v>0</v>
      </c>
    </row>
    <row r="266" spans="2:7" x14ac:dyDescent="0.2">
      <c r="C266" s="348" t="s">
        <v>569</v>
      </c>
      <c r="D266" s="384"/>
      <c r="E266" s="344"/>
      <c r="F266" s="345"/>
      <c r="G266" s="329">
        <f t="shared" si="7"/>
        <v>0</v>
      </c>
    </row>
    <row r="267" spans="2:7" x14ac:dyDescent="0.2">
      <c r="C267" s="348" t="s">
        <v>570</v>
      </c>
      <c r="D267" s="384"/>
      <c r="E267" s="344"/>
      <c r="F267" s="345"/>
      <c r="G267" s="329">
        <f t="shared" si="7"/>
        <v>0</v>
      </c>
    </row>
    <row r="268" spans="2:7" ht="22.5" x14ac:dyDescent="0.2">
      <c r="C268" s="368" t="s">
        <v>571</v>
      </c>
      <c r="D268" s="384"/>
      <c r="E268" s="344"/>
      <c r="F268" s="345"/>
      <c r="G268" s="329">
        <f t="shared" si="7"/>
        <v>0</v>
      </c>
    </row>
    <row r="269" spans="2:7" ht="22.5" x14ac:dyDescent="0.2">
      <c r="C269" s="348" t="s">
        <v>572</v>
      </c>
      <c r="D269" s="384"/>
      <c r="E269" s="344"/>
      <c r="F269" s="345"/>
      <c r="G269" s="329">
        <f t="shared" si="7"/>
        <v>0</v>
      </c>
    </row>
    <row r="270" spans="2:7" ht="33.75" x14ac:dyDescent="0.2">
      <c r="C270" s="348" t="s">
        <v>573</v>
      </c>
      <c r="D270" s="384" t="s">
        <v>289</v>
      </c>
      <c r="E270" s="344">
        <v>1</v>
      </c>
      <c r="F270" s="345"/>
      <c r="G270" s="349">
        <f>IF(E270="","",E270*F270)</f>
        <v>0</v>
      </c>
    </row>
    <row r="271" spans="2:7" x14ac:dyDescent="0.2">
      <c r="C271" s="348"/>
      <c r="D271" s="384"/>
      <c r="E271" s="344"/>
      <c r="F271" s="345"/>
      <c r="G271" s="329">
        <f t="shared" ref="G271" si="8">F271*E271</f>
        <v>0</v>
      </c>
    </row>
    <row r="272" spans="2:7" x14ac:dyDescent="0.2">
      <c r="B272" s="325">
        <f>COUNT($B$250:B271)+1</f>
        <v>2</v>
      </c>
      <c r="C272" s="348" t="s">
        <v>574</v>
      </c>
      <c r="E272" s="344"/>
      <c r="F272" s="345"/>
      <c r="G272" s="349" t="str">
        <f t="shared" ref="G272:G313" si="9">IF(E272="","",E272*F272)</f>
        <v/>
      </c>
    </row>
    <row r="273" spans="2:7" x14ac:dyDescent="0.2">
      <c r="B273" s="385" t="s">
        <v>575</v>
      </c>
      <c r="C273" s="348" t="s">
        <v>576</v>
      </c>
      <c r="E273" s="344"/>
      <c r="F273" s="345"/>
      <c r="G273" s="349" t="str">
        <f t="shared" si="9"/>
        <v/>
      </c>
    </row>
    <row r="274" spans="2:7" ht="45" x14ac:dyDescent="0.2">
      <c r="C274" s="348" t="s">
        <v>577</v>
      </c>
      <c r="E274" s="344"/>
      <c r="F274" s="345"/>
      <c r="G274" s="349" t="str">
        <f t="shared" si="9"/>
        <v/>
      </c>
    </row>
    <row r="275" spans="2:7" ht="45" x14ac:dyDescent="0.2">
      <c r="C275" s="348" t="s">
        <v>578</v>
      </c>
      <c r="E275" s="344"/>
      <c r="F275" s="345"/>
      <c r="G275" s="349" t="str">
        <f t="shared" si="9"/>
        <v/>
      </c>
    </row>
    <row r="276" spans="2:7" x14ac:dyDescent="0.2">
      <c r="C276" s="348" t="s">
        <v>579</v>
      </c>
      <c r="D276" s="327" t="s">
        <v>0</v>
      </c>
      <c r="E276" s="344">
        <v>1</v>
      </c>
      <c r="F276" s="345"/>
      <c r="G276" s="349">
        <f>IF(E276="","",E276*F276)</f>
        <v>0</v>
      </c>
    </row>
    <row r="277" spans="2:7" x14ac:dyDescent="0.2">
      <c r="C277" s="348"/>
      <c r="E277" s="344"/>
      <c r="F277" s="345"/>
      <c r="G277" s="349" t="str">
        <f t="shared" si="9"/>
        <v/>
      </c>
    </row>
    <row r="278" spans="2:7" ht="22.5" x14ac:dyDescent="0.2">
      <c r="B278" s="385" t="s">
        <v>580</v>
      </c>
      <c r="C278" s="348" t="s">
        <v>581</v>
      </c>
      <c r="E278" s="344"/>
      <c r="F278" s="345"/>
      <c r="G278" s="349" t="str">
        <f t="shared" si="9"/>
        <v/>
      </c>
    </row>
    <row r="279" spans="2:7" ht="78.75" x14ac:dyDescent="0.2">
      <c r="C279" s="348" t="s">
        <v>582</v>
      </c>
      <c r="E279" s="344"/>
      <c r="F279" s="345"/>
      <c r="G279" s="349" t="str">
        <f t="shared" si="9"/>
        <v/>
      </c>
    </row>
    <row r="280" spans="2:7" ht="22.5" x14ac:dyDescent="0.2">
      <c r="C280" s="348" t="s">
        <v>583</v>
      </c>
      <c r="D280" s="327" t="s">
        <v>0</v>
      </c>
      <c r="E280" s="344">
        <v>1</v>
      </c>
      <c r="F280" s="345"/>
      <c r="G280" s="349">
        <f>IF(E280="","",E280*F280)</f>
        <v>0</v>
      </c>
    </row>
    <row r="281" spans="2:7" x14ac:dyDescent="0.2">
      <c r="C281" s="348"/>
      <c r="E281" s="344"/>
      <c r="F281" s="345"/>
      <c r="G281" s="349" t="str">
        <f t="shared" si="9"/>
        <v/>
      </c>
    </row>
    <row r="282" spans="2:7" x14ac:dyDescent="0.2">
      <c r="B282" s="385" t="s">
        <v>584</v>
      </c>
      <c r="C282" s="348" t="s">
        <v>585</v>
      </c>
      <c r="E282" s="344"/>
      <c r="F282" s="345"/>
      <c r="G282" s="349" t="str">
        <f t="shared" si="9"/>
        <v/>
      </c>
    </row>
    <row r="283" spans="2:7" ht="22.5" x14ac:dyDescent="0.2">
      <c r="C283" s="348" t="s">
        <v>586</v>
      </c>
      <c r="E283" s="344"/>
      <c r="F283" s="345"/>
      <c r="G283" s="349" t="str">
        <f t="shared" si="9"/>
        <v/>
      </c>
    </row>
    <row r="284" spans="2:7" x14ac:dyDescent="0.2">
      <c r="C284" s="348" t="s">
        <v>587</v>
      </c>
      <c r="D284" s="327" t="s">
        <v>0</v>
      </c>
      <c r="E284" s="344">
        <v>4</v>
      </c>
      <c r="F284" s="345"/>
      <c r="G284" s="349">
        <f>IF(E284="","",E284*F284)</f>
        <v>0</v>
      </c>
    </row>
    <row r="285" spans="2:7" x14ac:dyDescent="0.2">
      <c r="C285" s="348"/>
      <c r="E285" s="344"/>
      <c r="F285" s="345"/>
      <c r="G285" s="349" t="str">
        <f t="shared" si="9"/>
        <v/>
      </c>
    </row>
    <row r="286" spans="2:7" ht="33.75" x14ac:dyDescent="0.2">
      <c r="B286" s="385" t="s">
        <v>588</v>
      </c>
      <c r="C286" s="348" t="s">
        <v>589</v>
      </c>
      <c r="E286" s="344"/>
      <c r="F286" s="345"/>
      <c r="G286" s="349" t="str">
        <f t="shared" si="9"/>
        <v/>
      </c>
    </row>
    <row r="287" spans="2:7" x14ac:dyDescent="0.2">
      <c r="C287" s="348" t="s">
        <v>590</v>
      </c>
      <c r="E287" s="344"/>
      <c r="F287" s="345"/>
      <c r="G287" s="349" t="str">
        <f t="shared" si="9"/>
        <v/>
      </c>
    </row>
    <row r="288" spans="2:7" x14ac:dyDescent="0.2">
      <c r="C288" s="348" t="s">
        <v>591</v>
      </c>
      <c r="D288" s="327" t="s">
        <v>0</v>
      </c>
      <c r="E288" s="344">
        <v>1</v>
      </c>
      <c r="F288" s="345"/>
      <c r="G288" s="349">
        <f>IF(E288="","",E288*F288)</f>
        <v>0</v>
      </c>
    </row>
    <row r="289" spans="2:7" x14ac:dyDescent="0.2">
      <c r="C289" s="348"/>
      <c r="E289" s="344"/>
      <c r="F289" s="345"/>
      <c r="G289" s="349" t="str">
        <f t="shared" si="9"/>
        <v/>
      </c>
    </row>
    <row r="290" spans="2:7" x14ac:dyDescent="0.2">
      <c r="B290" s="385" t="s">
        <v>592</v>
      </c>
      <c r="C290" s="348" t="s">
        <v>593</v>
      </c>
      <c r="E290" s="344"/>
      <c r="F290" s="345"/>
      <c r="G290" s="349" t="str">
        <f t="shared" si="9"/>
        <v/>
      </c>
    </row>
    <row r="291" spans="2:7" ht="22.5" x14ac:dyDescent="0.2">
      <c r="C291" s="348" t="s">
        <v>594</v>
      </c>
      <c r="E291" s="344"/>
      <c r="F291" s="345"/>
      <c r="G291" s="349" t="str">
        <f t="shared" si="9"/>
        <v/>
      </c>
    </row>
    <row r="292" spans="2:7" x14ac:dyDescent="0.2">
      <c r="C292" s="348" t="s">
        <v>595</v>
      </c>
      <c r="D292" s="327" t="s">
        <v>0</v>
      </c>
      <c r="E292" s="344">
        <v>1</v>
      </c>
      <c r="F292" s="345"/>
      <c r="G292" s="349">
        <f>IF(E292="","",E292*F292)</f>
        <v>0</v>
      </c>
    </row>
    <row r="293" spans="2:7" x14ac:dyDescent="0.2">
      <c r="C293" s="348"/>
      <c r="E293" s="344"/>
      <c r="F293" s="345"/>
      <c r="G293" s="349" t="str">
        <f t="shared" si="9"/>
        <v/>
      </c>
    </row>
    <row r="294" spans="2:7" x14ac:dyDescent="0.2">
      <c r="B294" s="385" t="s">
        <v>596</v>
      </c>
      <c r="C294" s="348" t="s">
        <v>597</v>
      </c>
      <c r="E294" s="344"/>
      <c r="F294" s="345"/>
      <c r="G294" s="349" t="str">
        <f t="shared" si="9"/>
        <v/>
      </c>
    </row>
    <row r="295" spans="2:7" ht="22.5" x14ac:dyDescent="0.2">
      <c r="C295" s="348" t="s">
        <v>598</v>
      </c>
      <c r="E295" s="344"/>
      <c r="F295" s="345"/>
      <c r="G295" s="349" t="str">
        <f t="shared" si="9"/>
        <v/>
      </c>
    </row>
    <row r="296" spans="2:7" x14ac:dyDescent="0.2">
      <c r="C296" s="348" t="s">
        <v>595</v>
      </c>
      <c r="D296" s="327" t="s">
        <v>0</v>
      </c>
      <c r="E296" s="344">
        <v>1</v>
      </c>
      <c r="F296" s="345"/>
      <c r="G296" s="349">
        <f>IF(E296="","",E296*F296)</f>
        <v>0</v>
      </c>
    </row>
    <row r="297" spans="2:7" x14ac:dyDescent="0.2">
      <c r="C297" s="348"/>
      <c r="E297" s="344"/>
      <c r="F297" s="345"/>
      <c r="G297" s="349"/>
    </row>
    <row r="298" spans="2:7" x14ac:dyDescent="0.2">
      <c r="B298" s="385" t="s">
        <v>599</v>
      </c>
      <c r="C298" s="348" t="s">
        <v>600</v>
      </c>
      <c r="E298" s="344"/>
      <c r="F298" s="345"/>
      <c r="G298" s="349" t="str">
        <f t="shared" si="9"/>
        <v/>
      </c>
    </row>
    <row r="299" spans="2:7" ht="33.75" x14ac:dyDescent="0.2">
      <c r="C299" s="348" t="s">
        <v>601</v>
      </c>
      <c r="D299" s="327" t="s">
        <v>0</v>
      </c>
      <c r="E299" s="344">
        <v>2</v>
      </c>
      <c r="F299" s="345"/>
      <c r="G299" s="349">
        <f>IF(E299="","",E299*F299)</f>
        <v>0</v>
      </c>
    </row>
    <row r="300" spans="2:7" x14ac:dyDescent="0.2">
      <c r="C300" s="348"/>
      <c r="E300" s="344"/>
      <c r="F300" s="345"/>
      <c r="G300" s="349" t="str">
        <f t="shared" si="9"/>
        <v/>
      </c>
    </row>
    <row r="301" spans="2:7" x14ac:dyDescent="0.2">
      <c r="B301" s="385" t="s">
        <v>602</v>
      </c>
      <c r="C301" s="348" t="s">
        <v>603</v>
      </c>
      <c r="E301" s="344"/>
      <c r="F301" s="345"/>
      <c r="G301" s="349" t="str">
        <f t="shared" si="9"/>
        <v/>
      </c>
    </row>
    <row r="302" spans="2:7" ht="33.75" x14ac:dyDescent="0.2">
      <c r="C302" s="348" t="s">
        <v>604</v>
      </c>
      <c r="D302" s="327" t="s">
        <v>0</v>
      </c>
      <c r="E302" s="344">
        <v>2</v>
      </c>
      <c r="F302" s="345"/>
      <c r="G302" s="349">
        <f>IF(E302="","",E302*F302)</f>
        <v>0</v>
      </c>
    </row>
    <row r="303" spans="2:7" x14ac:dyDescent="0.2">
      <c r="C303" s="348"/>
      <c r="E303" s="344"/>
      <c r="F303" s="345"/>
      <c r="G303" s="349" t="str">
        <f t="shared" si="9"/>
        <v/>
      </c>
    </row>
    <row r="304" spans="2:7" ht="22.5" x14ac:dyDescent="0.2">
      <c r="B304" s="325">
        <f>COUNT($B$250:B303)+1</f>
        <v>3</v>
      </c>
      <c r="C304" s="348" t="s">
        <v>605</v>
      </c>
      <c r="E304" s="344"/>
      <c r="F304" s="345"/>
      <c r="G304" s="349" t="str">
        <f t="shared" si="9"/>
        <v/>
      </c>
    </row>
    <row r="305" spans="2:7" x14ac:dyDescent="0.2">
      <c r="C305" s="326" t="s">
        <v>606</v>
      </c>
      <c r="D305" s="327" t="s">
        <v>253</v>
      </c>
      <c r="E305" s="344">
        <v>5</v>
      </c>
      <c r="F305" s="345"/>
      <c r="G305" s="349">
        <f>IF(E305="","",E305*F305)</f>
        <v>0</v>
      </c>
    </row>
    <row r="306" spans="2:7" x14ac:dyDescent="0.2">
      <c r="C306" s="326" t="s">
        <v>607</v>
      </c>
      <c r="D306" s="327" t="s">
        <v>253</v>
      </c>
      <c r="E306" s="344">
        <v>1</v>
      </c>
      <c r="F306" s="345"/>
      <c r="G306" s="349">
        <f t="shared" si="9"/>
        <v>0</v>
      </c>
    </row>
    <row r="307" spans="2:7" x14ac:dyDescent="0.2">
      <c r="E307" s="344"/>
      <c r="F307" s="345"/>
      <c r="G307" s="349" t="str">
        <f t="shared" si="9"/>
        <v/>
      </c>
    </row>
    <row r="308" spans="2:7" ht="33.75" x14ac:dyDescent="0.2">
      <c r="B308" s="325">
        <f>COUNT($B$250:B307)+1</f>
        <v>4</v>
      </c>
      <c r="C308" s="348" t="s">
        <v>466</v>
      </c>
      <c r="D308" s="327" t="s">
        <v>289</v>
      </c>
      <c r="E308" s="344">
        <v>1</v>
      </c>
      <c r="F308" s="345"/>
      <c r="G308" s="349">
        <f t="shared" si="9"/>
        <v>0</v>
      </c>
    </row>
    <row r="309" spans="2:7" x14ac:dyDescent="0.2">
      <c r="C309" s="367"/>
      <c r="E309" s="344"/>
      <c r="F309" s="345"/>
      <c r="G309" s="349" t="str">
        <f t="shared" si="9"/>
        <v/>
      </c>
    </row>
    <row r="310" spans="2:7" ht="33.75" x14ac:dyDescent="0.2">
      <c r="B310" s="325">
        <f>COUNT($B$250:B309)+1</f>
        <v>5</v>
      </c>
      <c r="C310" s="348" t="s">
        <v>608</v>
      </c>
      <c r="E310" s="344"/>
      <c r="F310" s="345"/>
      <c r="G310" s="349" t="str">
        <f t="shared" si="9"/>
        <v/>
      </c>
    </row>
    <row r="311" spans="2:7" x14ac:dyDescent="0.2">
      <c r="C311" s="386" t="s">
        <v>609</v>
      </c>
      <c r="D311" s="327" t="s">
        <v>253</v>
      </c>
      <c r="E311" s="344">
        <v>5</v>
      </c>
      <c r="F311" s="345"/>
      <c r="G311" s="349">
        <f t="shared" si="9"/>
        <v>0</v>
      </c>
    </row>
    <row r="312" spans="2:7" x14ac:dyDescent="0.2">
      <c r="C312" s="386" t="s">
        <v>610</v>
      </c>
      <c r="D312" s="327" t="s">
        <v>253</v>
      </c>
      <c r="E312" s="344">
        <v>1</v>
      </c>
      <c r="F312" s="345"/>
      <c r="G312" s="349">
        <f t="shared" si="9"/>
        <v>0</v>
      </c>
    </row>
    <row r="313" spans="2:7" x14ac:dyDescent="0.2">
      <c r="C313" s="386"/>
      <c r="E313" s="344"/>
      <c r="F313" s="345"/>
      <c r="G313" s="349" t="str">
        <f t="shared" si="9"/>
        <v/>
      </c>
    </row>
    <row r="314" spans="2:7" ht="22.5" x14ac:dyDescent="0.2">
      <c r="B314" s="325">
        <f>COUNT($B$250:B313)+1</f>
        <v>6</v>
      </c>
      <c r="C314" s="348" t="s">
        <v>611</v>
      </c>
      <c r="D314" s="327" t="s">
        <v>439</v>
      </c>
      <c r="E314" s="344">
        <v>10</v>
      </c>
      <c r="F314" s="345"/>
      <c r="G314" s="349">
        <f>IF(E314="","",E314*F314)</f>
        <v>0</v>
      </c>
    </row>
    <row r="315" spans="2:7" x14ac:dyDescent="0.2">
      <c r="C315" s="348"/>
      <c r="E315" s="344"/>
      <c r="F315" s="345"/>
      <c r="G315" s="349"/>
    </row>
    <row r="316" spans="2:7" x14ac:dyDescent="0.2">
      <c r="C316" s="348"/>
      <c r="E316" s="344"/>
      <c r="F316" s="345"/>
      <c r="G316" s="349" t="str">
        <f t="shared" ref="G316:G360" si="10">IF(E316="","",E316*F316)</f>
        <v/>
      </c>
    </row>
    <row r="317" spans="2:7" ht="101.25" x14ac:dyDescent="0.2">
      <c r="B317" s="325">
        <f>COUNT($B$250:B316)+1</f>
        <v>7</v>
      </c>
      <c r="C317" s="348" t="s">
        <v>612</v>
      </c>
      <c r="E317" s="344"/>
      <c r="F317" s="345"/>
      <c r="G317" s="349" t="str">
        <f t="shared" si="10"/>
        <v/>
      </c>
    </row>
    <row r="318" spans="2:7" x14ac:dyDescent="0.2">
      <c r="C318" s="348" t="s">
        <v>613</v>
      </c>
      <c r="E318" s="344"/>
      <c r="F318" s="345"/>
      <c r="G318" s="349" t="str">
        <f t="shared" si="10"/>
        <v/>
      </c>
    </row>
    <row r="319" spans="2:7" x14ac:dyDescent="0.2">
      <c r="C319" s="348" t="s">
        <v>614</v>
      </c>
      <c r="E319" s="344"/>
      <c r="F319" s="345"/>
      <c r="G319" s="349" t="str">
        <f t="shared" si="10"/>
        <v/>
      </c>
    </row>
    <row r="320" spans="2:7" x14ac:dyDescent="0.2">
      <c r="C320" s="348" t="s">
        <v>615</v>
      </c>
      <c r="D320" s="327" t="s">
        <v>289</v>
      </c>
      <c r="E320" s="344">
        <v>3</v>
      </c>
      <c r="F320" s="345"/>
      <c r="G320" s="349">
        <f t="shared" si="10"/>
        <v>0</v>
      </c>
    </row>
    <row r="321" spans="2:7" x14ac:dyDescent="0.2">
      <c r="C321" s="348"/>
      <c r="E321" s="344"/>
      <c r="F321" s="345"/>
      <c r="G321" s="349" t="str">
        <f t="shared" si="10"/>
        <v/>
      </c>
    </row>
    <row r="322" spans="2:7" x14ac:dyDescent="0.2">
      <c r="B322" s="325">
        <f>COUNT($B$250:B321)+1</f>
        <v>8</v>
      </c>
      <c r="C322" s="348" t="s">
        <v>616</v>
      </c>
      <c r="E322" s="344"/>
      <c r="F322" s="345"/>
      <c r="G322" s="349" t="str">
        <f t="shared" si="10"/>
        <v/>
      </c>
    </row>
    <row r="323" spans="2:7" ht="101.25" x14ac:dyDescent="0.2">
      <c r="C323" s="348" t="s">
        <v>617</v>
      </c>
      <c r="E323" s="344"/>
      <c r="F323" s="345"/>
      <c r="G323" s="349" t="str">
        <f t="shared" si="10"/>
        <v/>
      </c>
    </row>
    <row r="324" spans="2:7" x14ac:dyDescent="0.2">
      <c r="C324" s="387" t="s">
        <v>618</v>
      </c>
      <c r="E324" s="344"/>
      <c r="F324" s="345"/>
      <c r="G324" s="349" t="str">
        <f t="shared" si="10"/>
        <v/>
      </c>
    </row>
    <row r="325" spans="2:7" x14ac:dyDescent="0.2">
      <c r="C325" s="387" t="s">
        <v>619</v>
      </c>
      <c r="E325" s="344"/>
      <c r="F325" s="345"/>
      <c r="G325" s="349" t="str">
        <f t="shared" si="10"/>
        <v/>
      </c>
    </row>
    <row r="326" spans="2:7" x14ac:dyDescent="0.2">
      <c r="C326" s="387" t="s">
        <v>620</v>
      </c>
      <c r="E326" s="344"/>
      <c r="F326" s="345"/>
      <c r="G326" s="349" t="str">
        <f t="shared" si="10"/>
        <v/>
      </c>
    </row>
    <row r="327" spans="2:7" x14ac:dyDescent="0.2">
      <c r="C327" s="348"/>
      <c r="D327" s="327" t="s">
        <v>439</v>
      </c>
      <c r="E327" s="344">
        <v>850</v>
      </c>
      <c r="F327" s="345"/>
      <c r="G327" s="349">
        <f t="shared" si="10"/>
        <v>0</v>
      </c>
    </row>
    <row r="328" spans="2:7" x14ac:dyDescent="0.2">
      <c r="C328" s="376"/>
      <c r="E328" s="344"/>
      <c r="F328" s="345"/>
      <c r="G328" s="349" t="str">
        <f t="shared" si="10"/>
        <v/>
      </c>
    </row>
    <row r="329" spans="2:7" ht="22.5" x14ac:dyDescent="0.2">
      <c r="B329" s="325">
        <f>COUNT($B$250:B328)+1</f>
        <v>9</v>
      </c>
      <c r="C329" s="348" t="s">
        <v>621</v>
      </c>
      <c r="E329" s="344"/>
      <c r="F329" s="345"/>
      <c r="G329" s="349" t="str">
        <f t="shared" si="10"/>
        <v/>
      </c>
    </row>
    <row r="330" spans="2:7" ht="45" x14ac:dyDescent="0.2">
      <c r="C330" s="348" t="s">
        <v>622</v>
      </c>
      <c r="E330" s="344"/>
      <c r="F330" s="345"/>
      <c r="G330" s="349" t="str">
        <f t="shared" si="10"/>
        <v/>
      </c>
    </row>
    <row r="331" spans="2:7" ht="14.25" x14ac:dyDescent="0.2">
      <c r="C331" s="348" t="s">
        <v>623</v>
      </c>
      <c r="D331" s="388" t="s">
        <v>624</v>
      </c>
      <c r="E331" s="344">
        <v>160</v>
      </c>
      <c r="F331" s="345"/>
      <c r="G331" s="349">
        <f t="shared" si="10"/>
        <v>0</v>
      </c>
    </row>
    <row r="332" spans="2:7" x14ac:dyDescent="0.2">
      <c r="C332" s="348"/>
      <c r="D332" s="388"/>
      <c r="E332" s="344"/>
      <c r="F332" s="345"/>
      <c r="G332" s="349" t="str">
        <f t="shared" si="10"/>
        <v/>
      </c>
    </row>
    <row r="333" spans="2:7" x14ac:dyDescent="0.2">
      <c r="B333" s="325">
        <f>COUNT($B$250:B332)+1</f>
        <v>10</v>
      </c>
      <c r="C333" s="348" t="s">
        <v>625</v>
      </c>
      <c r="E333" s="344"/>
      <c r="F333" s="345"/>
      <c r="G333" s="349" t="str">
        <f t="shared" si="10"/>
        <v/>
      </c>
    </row>
    <row r="334" spans="2:7" ht="56.25" x14ac:dyDescent="0.2">
      <c r="C334" s="348" t="s">
        <v>626</v>
      </c>
      <c r="E334" s="344"/>
      <c r="F334" s="345"/>
      <c r="G334" s="349" t="str">
        <f t="shared" si="10"/>
        <v/>
      </c>
    </row>
    <row r="335" spans="2:7" x14ac:dyDescent="0.2">
      <c r="C335" s="348" t="s">
        <v>627</v>
      </c>
      <c r="D335" s="327" t="s">
        <v>253</v>
      </c>
      <c r="E335" s="344">
        <v>45</v>
      </c>
      <c r="F335" s="345"/>
      <c r="G335" s="349">
        <f t="shared" si="10"/>
        <v>0</v>
      </c>
    </row>
    <row r="336" spans="2:7" x14ac:dyDescent="0.2">
      <c r="C336" s="348" t="s">
        <v>628</v>
      </c>
      <c r="D336" s="327" t="s">
        <v>253</v>
      </c>
      <c r="E336" s="344">
        <v>20</v>
      </c>
      <c r="F336" s="345"/>
      <c r="G336" s="349">
        <f t="shared" si="10"/>
        <v>0</v>
      </c>
    </row>
    <row r="337" spans="2:7" x14ac:dyDescent="0.2">
      <c r="C337" s="348" t="s">
        <v>629</v>
      </c>
      <c r="D337" s="327" t="s">
        <v>253</v>
      </c>
      <c r="E337" s="344">
        <v>50</v>
      </c>
      <c r="F337" s="345"/>
      <c r="G337" s="349">
        <f t="shared" si="10"/>
        <v>0</v>
      </c>
    </row>
    <row r="338" spans="2:7" x14ac:dyDescent="0.2">
      <c r="C338" s="348" t="s">
        <v>630</v>
      </c>
      <c r="D338" s="327" t="s">
        <v>253</v>
      </c>
      <c r="E338" s="344">
        <v>45</v>
      </c>
      <c r="F338" s="345"/>
      <c r="G338" s="349">
        <f t="shared" si="10"/>
        <v>0</v>
      </c>
    </row>
    <row r="339" spans="2:7" x14ac:dyDescent="0.2">
      <c r="C339" s="348" t="s">
        <v>631</v>
      </c>
      <c r="D339" s="327" t="s">
        <v>253</v>
      </c>
      <c r="E339" s="344">
        <v>30</v>
      </c>
      <c r="F339" s="345"/>
      <c r="G339" s="349">
        <f t="shared" si="10"/>
        <v>0</v>
      </c>
    </row>
    <row r="340" spans="2:7" x14ac:dyDescent="0.2">
      <c r="C340" s="348"/>
      <c r="E340" s="344">
        <v>0</v>
      </c>
      <c r="F340" s="345"/>
      <c r="G340" s="349">
        <f t="shared" si="10"/>
        <v>0</v>
      </c>
    </row>
    <row r="341" spans="2:7" ht="22.5" x14ac:dyDescent="0.2">
      <c r="B341" s="325">
        <f>COUNT($B$250:B340)+1</f>
        <v>11</v>
      </c>
      <c r="C341" s="348" t="s">
        <v>632</v>
      </c>
      <c r="D341" s="388"/>
      <c r="E341" s="344"/>
      <c r="F341" s="345"/>
      <c r="G341" s="349" t="str">
        <f t="shared" si="10"/>
        <v/>
      </c>
    </row>
    <row r="342" spans="2:7" x14ac:dyDescent="0.2">
      <c r="C342" s="348" t="s">
        <v>633</v>
      </c>
      <c r="D342" s="388" t="s">
        <v>0</v>
      </c>
      <c r="E342" s="344">
        <v>2</v>
      </c>
      <c r="F342" s="345"/>
      <c r="G342" s="349">
        <f t="shared" si="10"/>
        <v>0</v>
      </c>
    </row>
    <row r="343" spans="2:7" x14ac:dyDescent="0.2">
      <c r="C343" s="348" t="s">
        <v>634</v>
      </c>
      <c r="D343" s="388" t="s">
        <v>0</v>
      </c>
      <c r="E343" s="344">
        <v>4</v>
      </c>
      <c r="F343" s="345"/>
      <c r="G343" s="349">
        <f t="shared" si="10"/>
        <v>0</v>
      </c>
    </row>
    <row r="344" spans="2:7" x14ac:dyDescent="0.2">
      <c r="C344" s="348" t="s">
        <v>635</v>
      </c>
      <c r="D344" s="388" t="s">
        <v>0</v>
      </c>
      <c r="E344" s="344">
        <v>1</v>
      </c>
      <c r="F344" s="345"/>
      <c r="G344" s="349">
        <f t="shared" si="10"/>
        <v>0</v>
      </c>
    </row>
    <row r="345" spans="2:7" x14ac:dyDescent="0.2">
      <c r="C345" s="348" t="s">
        <v>636</v>
      </c>
      <c r="D345" s="388" t="s">
        <v>0</v>
      </c>
      <c r="E345" s="344">
        <v>2</v>
      </c>
      <c r="F345" s="345"/>
      <c r="G345" s="349">
        <f t="shared" si="10"/>
        <v>0</v>
      </c>
    </row>
    <row r="346" spans="2:7" x14ac:dyDescent="0.2">
      <c r="C346" s="348"/>
      <c r="D346" s="388"/>
      <c r="E346" s="344"/>
      <c r="F346" s="345"/>
      <c r="G346" s="349" t="str">
        <f t="shared" si="10"/>
        <v/>
      </c>
    </row>
    <row r="347" spans="2:7" ht="45" x14ac:dyDescent="0.2">
      <c r="B347" s="325">
        <f>COUNT($B$250:B346)+1</f>
        <v>12</v>
      </c>
      <c r="C347" s="389" t="s">
        <v>637</v>
      </c>
      <c r="E347" s="344"/>
      <c r="F347" s="345"/>
      <c r="G347" s="349" t="str">
        <f t="shared" si="10"/>
        <v/>
      </c>
    </row>
    <row r="348" spans="2:7" x14ac:dyDescent="0.2">
      <c r="C348" s="348" t="s">
        <v>638</v>
      </c>
      <c r="E348" s="344"/>
      <c r="F348" s="345"/>
      <c r="G348" s="349" t="str">
        <f t="shared" si="10"/>
        <v/>
      </c>
    </row>
    <row r="349" spans="2:7" x14ac:dyDescent="0.2">
      <c r="C349" s="348" t="s">
        <v>639</v>
      </c>
      <c r="D349" s="388" t="s">
        <v>0</v>
      </c>
      <c r="E349" s="344">
        <v>2</v>
      </c>
      <c r="F349" s="345"/>
      <c r="G349" s="349">
        <f t="shared" si="10"/>
        <v>0</v>
      </c>
    </row>
    <row r="350" spans="2:7" x14ac:dyDescent="0.2">
      <c r="C350" s="348" t="s">
        <v>640</v>
      </c>
      <c r="D350" s="388" t="s">
        <v>0</v>
      </c>
      <c r="E350" s="344">
        <v>4</v>
      </c>
      <c r="F350" s="345"/>
      <c r="G350" s="349">
        <f t="shared" si="10"/>
        <v>0</v>
      </c>
    </row>
    <row r="351" spans="2:7" x14ac:dyDescent="0.2">
      <c r="C351" s="348" t="s">
        <v>641</v>
      </c>
      <c r="D351" s="388" t="s">
        <v>0</v>
      </c>
      <c r="E351" s="344">
        <v>1</v>
      </c>
      <c r="F351" s="345"/>
      <c r="G351" s="349">
        <f t="shared" si="10"/>
        <v>0</v>
      </c>
    </row>
    <row r="352" spans="2:7" x14ac:dyDescent="0.2">
      <c r="C352" s="348" t="s">
        <v>642</v>
      </c>
      <c r="D352" s="388" t="s">
        <v>0</v>
      </c>
      <c r="E352" s="344">
        <v>2</v>
      </c>
      <c r="F352" s="345"/>
      <c r="G352" s="349">
        <f t="shared" si="10"/>
        <v>0</v>
      </c>
    </row>
    <row r="353" spans="2:7" x14ac:dyDescent="0.2">
      <c r="C353" s="389"/>
      <c r="E353" s="344"/>
      <c r="F353" s="345"/>
      <c r="G353" s="349" t="str">
        <f t="shared" si="10"/>
        <v/>
      </c>
    </row>
    <row r="354" spans="2:7" ht="22.5" customHeight="1" x14ac:dyDescent="0.2">
      <c r="B354" s="325">
        <f>COUNT($B$250:B353)+1</f>
        <v>13</v>
      </c>
      <c r="C354" s="348" t="s">
        <v>643</v>
      </c>
      <c r="D354" s="388"/>
      <c r="E354" s="344"/>
      <c r="F354" s="345"/>
      <c r="G354" s="349" t="str">
        <f t="shared" si="10"/>
        <v/>
      </c>
    </row>
    <row r="355" spans="2:7" x14ac:dyDescent="0.2">
      <c r="C355" s="348" t="s">
        <v>644</v>
      </c>
      <c r="D355" s="388" t="s">
        <v>0</v>
      </c>
      <c r="E355" s="344">
        <v>11</v>
      </c>
      <c r="F355" s="345"/>
      <c r="G355" s="349">
        <f t="shared" si="10"/>
        <v>0</v>
      </c>
    </row>
    <row r="356" spans="2:7" x14ac:dyDescent="0.2">
      <c r="C356" s="348" t="s">
        <v>645</v>
      </c>
      <c r="D356" s="388" t="s">
        <v>0</v>
      </c>
      <c r="E356" s="344">
        <v>1</v>
      </c>
      <c r="F356" s="345"/>
      <c r="G356" s="349">
        <f t="shared" si="10"/>
        <v>0</v>
      </c>
    </row>
    <row r="357" spans="2:7" x14ac:dyDescent="0.2">
      <c r="C357" s="348"/>
      <c r="D357" s="388"/>
      <c r="E357" s="344"/>
      <c r="F357" s="345"/>
      <c r="G357" s="349" t="str">
        <f t="shared" si="10"/>
        <v/>
      </c>
    </row>
    <row r="358" spans="2:7" ht="22.5" x14ac:dyDescent="0.2">
      <c r="B358" s="325">
        <f>COUNT($B$250:B357)+1</f>
        <v>14</v>
      </c>
      <c r="C358" s="348" t="s">
        <v>646</v>
      </c>
      <c r="D358" s="388"/>
      <c r="E358" s="344"/>
      <c r="F358" s="345"/>
      <c r="G358" s="349" t="str">
        <f t="shared" si="10"/>
        <v/>
      </c>
    </row>
    <row r="359" spans="2:7" x14ac:dyDescent="0.2">
      <c r="C359" s="348" t="s">
        <v>647</v>
      </c>
      <c r="D359" s="388" t="s">
        <v>0</v>
      </c>
      <c r="E359" s="344">
        <v>1</v>
      </c>
      <c r="F359" s="345"/>
      <c r="G359" s="349">
        <f t="shared" si="10"/>
        <v>0</v>
      </c>
    </row>
    <row r="360" spans="2:7" x14ac:dyDescent="0.2">
      <c r="C360" s="348" t="s">
        <v>648</v>
      </c>
      <c r="D360" s="388" t="s">
        <v>0</v>
      </c>
      <c r="E360" s="344">
        <v>3</v>
      </c>
      <c r="F360" s="345"/>
      <c r="G360" s="349">
        <f t="shared" si="10"/>
        <v>0</v>
      </c>
    </row>
    <row r="361" spans="2:7" x14ac:dyDescent="0.2">
      <c r="C361" s="348"/>
      <c r="D361" s="388"/>
      <c r="E361" s="344"/>
      <c r="F361" s="345"/>
      <c r="G361" s="349"/>
    </row>
    <row r="362" spans="2:7" ht="45" x14ac:dyDescent="0.2">
      <c r="B362" s="325">
        <f>COUNT($B$250:B361)+1</f>
        <v>15</v>
      </c>
      <c r="C362" s="348" t="s">
        <v>649</v>
      </c>
      <c r="D362" s="388"/>
      <c r="E362" s="344"/>
      <c r="F362" s="345"/>
      <c r="G362" s="349"/>
    </row>
    <row r="363" spans="2:7" x14ac:dyDescent="0.2">
      <c r="C363" s="348" t="s">
        <v>650</v>
      </c>
      <c r="D363" s="388"/>
      <c r="E363" s="344"/>
      <c r="F363" s="345"/>
      <c r="G363" s="349"/>
    </row>
    <row r="364" spans="2:7" ht="22.5" x14ac:dyDescent="0.2">
      <c r="C364" s="348" t="s">
        <v>651</v>
      </c>
      <c r="D364" s="388"/>
      <c r="E364" s="344"/>
      <c r="F364" s="345"/>
      <c r="G364" s="349"/>
    </row>
    <row r="365" spans="2:7" x14ac:dyDescent="0.2">
      <c r="C365" s="348" t="s">
        <v>652</v>
      </c>
      <c r="D365" s="388"/>
      <c r="E365" s="344"/>
      <c r="F365" s="345"/>
      <c r="G365" s="349"/>
    </row>
    <row r="366" spans="2:7" x14ac:dyDescent="0.2">
      <c r="C366" s="348" t="s">
        <v>653</v>
      </c>
      <c r="D366" s="388"/>
      <c r="E366" s="344"/>
      <c r="F366" s="345"/>
      <c r="G366" s="349"/>
    </row>
    <row r="367" spans="2:7" x14ac:dyDescent="0.2">
      <c r="C367" s="348" t="s">
        <v>654</v>
      </c>
      <c r="D367" s="388"/>
      <c r="E367" s="344"/>
      <c r="F367" s="345"/>
      <c r="G367" s="349"/>
    </row>
    <row r="368" spans="2:7" ht="73.5" customHeight="1" x14ac:dyDescent="0.2">
      <c r="C368" s="348" t="s">
        <v>655</v>
      </c>
      <c r="D368" s="388"/>
      <c r="E368" s="344"/>
      <c r="F368" s="345"/>
      <c r="G368" s="349"/>
    </row>
    <row r="369" spans="2:7" ht="22.5" x14ac:dyDescent="0.2">
      <c r="C369" s="382" t="s">
        <v>656</v>
      </c>
      <c r="D369" s="388"/>
      <c r="E369" s="344"/>
      <c r="F369" s="345"/>
      <c r="G369" s="349"/>
    </row>
    <row r="370" spans="2:7" x14ac:dyDescent="0.2">
      <c r="C370" s="348" t="s">
        <v>657</v>
      </c>
      <c r="D370" s="388"/>
      <c r="E370" s="344"/>
      <c r="F370" s="345"/>
      <c r="G370" s="349"/>
    </row>
    <row r="371" spans="2:7" x14ac:dyDescent="0.2">
      <c r="C371" s="328" t="s">
        <v>658</v>
      </c>
      <c r="D371" s="388"/>
      <c r="E371" s="344"/>
      <c r="F371" s="345"/>
      <c r="G371" s="349"/>
    </row>
    <row r="372" spans="2:7" x14ac:dyDescent="0.2">
      <c r="C372" s="348" t="s">
        <v>659</v>
      </c>
      <c r="D372" s="388" t="s">
        <v>289</v>
      </c>
      <c r="E372" s="344">
        <v>1</v>
      </c>
      <c r="F372" s="345"/>
      <c r="G372" s="349">
        <f>IF(E372="","",E372*F372)</f>
        <v>0</v>
      </c>
    </row>
    <row r="373" spans="2:7" x14ac:dyDescent="0.2">
      <c r="C373" s="348" t="s">
        <v>660</v>
      </c>
      <c r="D373" s="388" t="s">
        <v>289</v>
      </c>
      <c r="E373" s="344">
        <v>1</v>
      </c>
      <c r="F373" s="345"/>
      <c r="G373" s="349">
        <f>IF(E373="","",E373*F373)</f>
        <v>0</v>
      </c>
    </row>
    <row r="374" spans="2:7" x14ac:dyDescent="0.2">
      <c r="C374" s="348"/>
      <c r="D374" s="388"/>
      <c r="E374" s="344"/>
      <c r="F374" s="345"/>
      <c r="G374" s="349"/>
    </row>
    <row r="375" spans="2:7" ht="45" x14ac:dyDescent="0.2">
      <c r="B375" s="325">
        <f>COUNT($B$250:B374)+1</f>
        <v>16</v>
      </c>
      <c r="C375" s="348" t="s">
        <v>661</v>
      </c>
      <c r="D375" s="388"/>
      <c r="E375" s="344"/>
      <c r="F375" s="345"/>
      <c r="G375" s="349"/>
    </row>
    <row r="376" spans="2:7" x14ac:dyDescent="0.2">
      <c r="C376" s="348" t="s">
        <v>650</v>
      </c>
      <c r="D376" s="388"/>
      <c r="E376" s="344"/>
      <c r="F376" s="345"/>
      <c r="G376" s="349"/>
    </row>
    <row r="377" spans="2:7" ht="22.5" x14ac:dyDescent="0.2">
      <c r="C377" s="348" t="s">
        <v>651</v>
      </c>
      <c r="D377" s="388"/>
      <c r="E377" s="344"/>
      <c r="F377" s="345"/>
      <c r="G377" s="349"/>
    </row>
    <row r="378" spans="2:7" x14ac:dyDescent="0.2">
      <c r="C378" s="348" t="s">
        <v>652</v>
      </c>
      <c r="D378" s="388"/>
      <c r="E378" s="344"/>
      <c r="F378" s="345"/>
      <c r="G378" s="349"/>
    </row>
    <row r="379" spans="2:7" x14ac:dyDescent="0.2">
      <c r="C379" s="348" t="s">
        <v>653</v>
      </c>
      <c r="D379" s="388"/>
      <c r="E379" s="344"/>
      <c r="F379" s="345"/>
      <c r="G379" s="349"/>
    </row>
    <row r="380" spans="2:7" x14ac:dyDescent="0.2">
      <c r="C380" s="348" t="s">
        <v>654</v>
      </c>
      <c r="D380" s="388"/>
      <c r="E380" s="344"/>
      <c r="F380" s="345"/>
      <c r="G380" s="349"/>
    </row>
    <row r="381" spans="2:7" ht="67.5" x14ac:dyDescent="0.2">
      <c r="C381" s="348" t="s">
        <v>662</v>
      </c>
      <c r="D381" s="388"/>
      <c r="E381" s="344"/>
      <c r="F381" s="345"/>
      <c r="G381" s="349"/>
    </row>
    <row r="382" spans="2:7" ht="22.5" x14ac:dyDescent="0.2">
      <c r="C382" s="382" t="s">
        <v>663</v>
      </c>
      <c r="D382" s="388"/>
      <c r="E382" s="344"/>
      <c r="F382" s="345"/>
      <c r="G382" s="349"/>
    </row>
    <row r="383" spans="2:7" x14ac:dyDescent="0.2">
      <c r="C383" s="348" t="s">
        <v>657</v>
      </c>
      <c r="D383" s="388"/>
      <c r="E383" s="344"/>
      <c r="F383" s="345"/>
      <c r="G383" s="349"/>
    </row>
    <row r="384" spans="2:7" x14ac:dyDescent="0.2">
      <c r="C384" s="328" t="s">
        <v>658</v>
      </c>
      <c r="D384" s="388"/>
      <c r="E384" s="344"/>
      <c r="F384" s="345"/>
      <c r="G384" s="349"/>
    </row>
    <row r="385" spans="1:7" x14ac:dyDescent="0.2">
      <c r="C385" s="348" t="s">
        <v>664</v>
      </c>
      <c r="D385" s="388" t="s">
        <v>289</v>
      </c>
      <c r="E385" s="344">
        <v>1</v>
      </c>
      <c r="F385" s="345"/>
      <c r="G385" s="349">
        <f>IF(E385="","",E385*F385)</f>
        <v>0</v>
      </c>
    </row>
    <row r="386" spans="1:7" x14ac:dyDescent="0.2">
      <c r="C386" s="348" t="s">
        <v>665</v>
      </c>
      <c r="D386" s="388" t="s">
        <v>289</v>
      </c>
      <c r="E386" s="344">
        <v>2</v>
      </c>
      <c r="F386" s="345"/>
      <c r="G386" s="349">
        <f>IF(E386="","",E386*F386)</f>
        <v>0</v>
      </c>
    </row>
    <row r="387" spans="1:7" x14ac:dyDescent="0.2">
      <c r="C387" s="348"/>
      <c r="D387" s="388"/>
      <c r="E387" s="344"/>
      <c r="F387" s="345"/>
      <c r="G387" s="349" t="str">
        <f t="shared" ref="G387:G411" si="11">IF(E387="","",E387*F387)</f>
        <v/>
      </c>
    </row>
    <row r="388" spans="1:7" ht="22.5" x14ac:dyDescent="0.2">
      <c r="A388" s="327"/>
      <c r="B388" s="325">
        <f>COUNT($B$250:B387)+1</f>
        <v>17</v>
      </c>
      <c r="C388" s="348" t="s">
        <v>666</v>
      </c>
      <c r="E388" s="344"/>
      <c r="F388" s="345"/>
      <c r="G388" s="349" t="str">
        <f t="shared" si="11"/>
        <v/>
      </c>
    </row>
    <row r="389" spans="1:7" x14ac:dyDescent="0.2">
      <c r="C389" s="348" t="s">
        <v>667</v>
      </c>
      <c r="D389" s="327" t="s">
        <v>0</v>
      </c>
      <c r="E389" s="344">
        <v>8</v>
      </c>
      <c r="F389" s="345"/>
      <c r="G389" s="349">
        <f>IF(E389="","",E389*F389)</f>
        <v>0</v>
      </c>
    </row>
    <row r="390" spans="1:7" x14ac:dyDescent="0.2">
      <c r="C390" s="348" t="s">
        <v>668</v>
      </c>
      <c r="D390" s="327" t="s">
        <v>0</v>
      </c>
      <c r="E390" s="344">
        <v>8</v>
      </c>
      <c r="F390" s="345"/>
      <c r="G390" s="349">
        <f t="shared" si="11"/>
        <v>0</v>
      </c>
    </row>
    <row r="391" spans="1:7" x14ac:dyDescent="0.2">
      <c r="C391" s="348"/>
      <c r="E391" s="344"/>
      <c r="F391" s="345"/>
      <c r="G391" s="349" t="str">
        <f t="shared" si="11"/>
        <v/>
      </c>
    </row>
    <row r="392" spans="1:7" x14ac:dyDescent="0.2">
      <c r="B392" s="325">
        <f>COUNT($B$250:B391)+1</f>
        <v>18</v>
      </c>
      <c r="C392" s="348" t="s">
        <v>669</v>
      </c>
      <c r="E392" s="344"/>
      <c r="F392" s="345"/>
      <c r="G392" s="349" t="str">
        <f t="shared" si="11"/>
        <v/>
      </c>
    </row>
    <row r="393" spans="1:7" ht="33.75" x14ac:dyDescent="0.2">
      <c r="C393" s="348" t="s">
        <v>670</v>
      </c>
      <c r="E393" s="344"/>
      <c r="F393" s="345"/>
      <c r="G393" s="349" t="str">
        <f t="shared" si="11"/>
        <v/>
      </c>
    </row>
    <row r="394" spans="1:7" x14ac:dyDescent="0.2">
      <c r="C394" s="348" t="s">
        <v>671</v>
      </c>
      <c r="E394" s="344"/>
      <c r="F394" s="345"/>
      <c r="G394" s="349" t="str">
        <f t="shared" si="11"/>
        <v/>
      </c>
    </row>
    <row r="395" spans="1:7" x14ac:dyDescent="0.2">
      <c r="C395" s="348" t="s">
        <v>672</v>
      </c>
      <c r="D395" s="327" t="s">
        <v>0</v>
      </c>
      <c r="E395" s="344">
        <v>2</v>
      </c>
      <c r="F395" s="345"/>
      <c r="G395" s="349">
        <f>IF(E395="","",E395*F395)</f>
        <v>0</v>
      </c>
    </row>
    <row r="396" spans="1:7" x14ac:dyDescent="0.2">
      <c r="C396" s="348"/>
      <c r="E396" s="344"/>
      <c r="F396" s="345"/>
      <c r="G396" s="349" t="str">
        <f t="shared" si="11"/>
        <v/>
      </c>
    </row>
    <row r="397" spans="1:7" ht="33.75" x14ac:dyDescent="0.2">
      <c r="B397" s="325">
        <f>COUNT($B$250:B396)+1</f>
        <v>19</v>
      </c>
      <c r="C397" s="348" t="s">
        <v>673</v>
      </c>
      <c r="E397" s="344"/>
      <c r="F397" s="345"/>
      <c r="G397" s="349"/>
    </row>
    <row r="398" spans="1:7" ht="22.5" x14ac:dyDescent="0.2">
      <c r="C398" s="348" t="s">
        <v>674</v>
      </c>
      <c r="E398" s="344"/>
      <c r="F398" s="345"/>
      <c r="G398" s="349"/>
    </row>
    <row r="399" spans="1:7" x14ac:dyDescent="0.2">
      <c r="C399" s="348" t="s">
        <v>675</v>
      </c>
      <c r="E399" s="344"/>
      <c r="F399" s="345"/>
      <c r="G399" s="349"/>
    </row>
    <row r="400" spans="1:7" x14ac:dyDescent="0.2">
      <c r="C400" s="348" t="s">
        <v>676</v>
      </c>
      <c r="D400" s="327" t="s">
        <v>0</v>
      </c>
      <c r="E400" s="344">
        <v>1</v>
      </c>
      <c r="F400" s="345"/>
      <c r="G400" s="349">
        <f>IF(E400="","",E400*F400)</f>
        <v>0</v>
      </c>
    </row>
    <row r="401" spans="1:7" x14ac:dyDescent="0.2">
      <c r="C401" s="348" t="s">
        <v>677</v>
      </c>
      <c r="D401" s="327" t="s">
        <v>0</v>
      </c>
      <c r="E401" s="344">
        <v>7</v>
      </c>
      <c r="F401" s="345"/>
      <c r="G401" s="349">
        <f>IF(E401="","",E401*F401)</f>
        <v>0</v>
      </c>
    </row>
    <row r="402" spans="1:7" x14ac:dyDescent="0.2">
      <c r="C402" s="348"/>
      <c r="E402" s="344"/>
      <c r="F402" s="345"/>
      <c r="G402" s="349" t="str">
        <f t="shared" si="11"/>
        <v/>
      </c>
    </row>
    <row r="403" spans="1:7" ht="45" x14ac:dyDescent="0.2">
      <c r="B403" s="325">
        <f>COUNT($B$250:B402)+1</f>
        <v>20</v>
      </c>
      <c r="C403" s="348" t="s">
        <v>678</v>
      </c>
      <c r="E403" s="344"/>
      <c r="F403" s="345"/>
      <c r="G403" s="349" t="str">
        <f t="shared" si="11"/>
        <v/>
      </c>
    </row>
    <row r="404" spans="1:7" x14ac:dyDescent="0.2">
      <c r="C404" s="348" t="s">
        <v>679</v>
      </c>
      <c r="D404" s="388" t="s">
        <v>0</v>
      </c>
      <c r="E404" s="344">
        <v>2</v>
      </c>
      <c r="F404" s="345"/>
      <c r="G404" s="349">
        <f t="shared" si="11"/>
        <v>0</v>
      </c>
    </row>
    <row r="405" spans="1:7" x14ac:dyDescent="0.2">
      <c r="C405" s="348" t="s">
        <v>680</v>
      </c>
      <c r="D405" s="388" t="s">
        <v>0</v>
      </c>
      <c r="E405" s="344">
        <v>2</v>
      </c>
      <c r="F405" s="345"/>
      <c r="G405" s="349">
        <f t="shared" si="11"/>
        <v>0</v>
      </c>
    </row>
    <row r="406" spans="1:7" x14ac:dyDescent="0.2">
      <c r="C406" s="348"/>
      <c r="D406" s="388"/>
      <c r="E406" s="344"/>
      <c r="F406" s="345"/>
      <c r="G406" s="349" t="str">
        <f t="shared" si="11"/>
        <v/>
      </c>
    </row>
    <row r="407" spans="1:7" x14ac:dyDescent="0.2">
      <c r="B407" s="325">
        <f>COUNT($B$250:B406)+1</f>
        <v>21</v>
      </c>
      <c r="C407" s="348" t="s">
        <v>681</v>
      </c>
      <c r="E407" s="344">
        <v>0</v>
      </c>
      <c r="F407" s="345"/>
      <c r="G407" s="349">
        <f t="shared" si="11"/>
        <v>0</v>
      </c>
    </row>
    <row r="408" spans="1:7" x14ac:dyDescent="0.2">
      <c r="C408" s="348" t="s">
        <v>682</v>
      </c>
      <c r="E408" s="344"/>
      <c r="F408" s="345"/>
      <c r="G408" s="349" t="str">
        <f t="shared" si="11"/>
        <v/>
      </c>
    </row>
    <row r="409" spans="1:7" x14ac:dyDescent="0.2">
      <c r="C409" s="348" t="s">
        <v>683</v>
      </c>
      <c r="E409" s="344"/>
      <c r="F409" s="345"/>
      <c r="G409" s="349"/>
    </row>
    <row r="410" spans="1:7" ht="22.5" x14ac:dyDescent="0.2">
      <c r="C410" s="348" t="s">
        <v>684</v>
      </c>
      <c r="E410" s="344"/>
      <c r="F410" s="345"/>
      <c r="G410" s="349"/>
    </row>
    <row r="411" spans="1:7" x14ac:dyDescent="0.2">
      <c r="C411" s="348" t="s">
        <v>685</v>
      </c>
      <c r="D411" s="327" t="s">
        <v>289</v>
      </c>
      <c r="E411" s="344">
        <v>340</v>
      </c>
      <c r="F411" s="345"/>
      <c r="G411" s="349">
        <f t="shared" si="11"/>
        <v>0</v>
      </c>
    </row>
    <row r="412" spans="1:7" s="390" customFormat="1" x14ac:dyDescent="0.2">
      <c r="A412" s="369"/>
      <c r="B412" s="370"/>
      <c r="C412" s="383"/>
      <c r="D412" s="372"/>
      <c r="E412" s="372"/>
      <c r="F412" s="372"/>
      <c r="G412" s="372"/>
    </row>
    <row r="413" spans="1:7" s="391" customFormat="1" ht="12.75" x14ac:dyDescent="0.2">
      <c r="B413" s="338"/>
      <c r="C413" s="346" t="s">
        <v>686</v>
      </c>
      <c r="D413" s="340"/>
      <c r="E413" s="344"/>
      <c r="F413" s="345"/>
      <c r="G413" s="349">
        <f>SUM(G252:G412)</f>
        <v>0</v>
      </c>
    </row>
    <row r="414" spans="1:7" s="341" customFormat="1" ht="13.5" x14ac:dyDescent="0.25">
      <c r="A414" s="337"/>
      <c r="B414" s="338"/>
      <c r="C414" s="343"/>
      <c r="D414" s="340"/>
      <c r="E414" s="344"/>
      <c r="F414" s="345"/>
      <c r="G414" s="335"/>
    </row>
    <row r="415" spans="1:7" s="341" customFormat="1" ht="13.5" x14ac:dyDescent="0.25">
      <c r="A415" s="366" t="s">
        <v>687</v>
      </c>
      <c r="B415" s="338"/>
      <c r="C415" s="346" t="s">
        <v>688</v>
      </c>
      <c r="D415" s="340"/>
      <c r="E415" s="344"/>
      <c r="F415" s="345"/>
      <c r="G415" s="335"/>
    </row>
    <row r="416" spans="1:7" ht="22.5" x14ac:dyDescent="0.2">
      <c r="B416" s="325">
        <f>COUNT($B$415:B415)+1</f>
        <v>1</v>
      </c>
      <c r="C416" s="348" t="s">
        <v>689</v>
      </c>
      <c r="D416" s="327" t="s">
        <v>289</v>
      </c>
      <c r="E416" s="344">
        <v>1</v>
      </c>
      <c r="F416" s="345"/>
      <c r="G416" s="349">
        <f t="shared" ref="G416:G421" si="12">IF(E416="","",E416*F416)</f>
        <v>0</v>
      </c>
    </row>
    <row r="417" spans="1:7" x14ac:dyDescent="0.2">
      <c r="C417" s="348"/>
      <c r="E417" s="344"/>
      <c r="F417" s="345"/>
      <c r="G417" s="349" t="str">
        <f t="shared" si="12"/>
        <v/>
      </c>
    </row>
    <row r="418" spans="1:7" ht="22.5" x14ac:dyDescent="0.2">
      <c r="B418" s="325">
        <v>2</v>
      </c>
      <c r="C418" s="348" t="s">
        <v>690</v>
      </c>
      <c r="D418" s="327" t="s">
        <v>289</v>
      </c>
      <c r="E418" s="344">
        <v>1</v>
      </c>
      <c r="F418" s="345"/>
      <c r="G418" s="349">
        <f t="shared" si="12"/>
        <v>0</v>
      </c>
    </row>
    <row r="419" spans="1:7" x14ac:dyDescent="0.2">
      <c r="C419" s="348"/>
      <c r="E419" s="344"/>
      <c r="F419" s="345"/>
      <c r="G419" s="349" t="str">
        <f t="shared" si="12"/>
        <v/>
      </c>
    </row>
    <row r="420" spans="1:7" ht="22.5" x14ac:dyDescent="0.2">
      <c r="B420" s="325">
        <v>3</v>
      </c>
      <c r="C420" s="348" t="s">
        <v>691</v>
      </c>
      <c r="D420" s="327" t="s">
        <v>289</v>
      </c>
      <c r="E420" s="344">
        <v>1</v>
      </c>
      <c r="F420" s="345"/>
      <c r="G420" s="349">
        <f t="shared" si="12"/>
        <v>0</v>
      </c>
    </row>
    <row r="421" spans="1:7" x14ac:dyDescent="0.2">
      <c r="C421" s="348"/>
      <c r="E421" s="344"/>
      <c r="F421" s="345"/>
      <c r="G421" s="349" t="str">
        <f t="shared" si="12"/>
        <v/>
      </c>
    </row>
    <row r="422" spans="1:7" ht="22.5" x14ac:dyDescent="0.2">
      <c r="B422" s="325">
        <v>4</v>
      </c>
      <c r="C422" s="348" t="s">
        <v>692</v>
      </c>
      <c r="D422" s="327" t="s">
        <v>289</v>
      </c>
      <c r="E422" s="344">
        <v>1</v>
      </c>
      <c r="F422" s="345"/>
      <c r="G422" s="349">
        <f>IF(E422="","",E422*F422)</f>
        <v>0</v>
      </c>
    </row>
    <row r="423" spans="1:7" s="390" customFormat="1" x14ac:dyDescent="0.2">
      <c r="A423" s="369"/>
      <c r="B423" s="370"/>
      <c r="C423" s="383"/>
      <c r="D423" s="372"/>
      <c r="E423" s="372"/>
      <c r="F423" s="372"/>
      <c r="G423" s="372"/>
    </row>
    <row r="424" spans="1:7" s="391" customFormat="1" ht="12.75" x14ac:dyDescent="0.2">
      <c r="B424" s="338"/>
      <c r="C424" s="346" t="s">
        <v>693</v>
      </c>
      <c r="D424" s="340"/>
      <c r="E424" s="344"/>
      <c r="F424" s="345"/>
      <c r="G424" s="349">
        <f>SUM(G416:G423)</f>
        <v>0</v>
      </c>
    </row>
    <row r="425" spans="1:7" s="391" customFormat="1" ht="12.75" x14ac:dyDescent="0.2">
      <c r="A425" s="392"/>
      <c r="B425" s="393"/>
      <c r="C425" s="394"/>
      <c r="D425" s="395"/>
      <c r="E425" s="372"/>
      <c r="F425" s="372"/>
      <c r="G425" s="372"/>
    </row>
    <row r="426" spans="1:7" s="391" customFormat="1" ht="12.75" x14ac:dyDescent="0.2">
      <c r="B426" s="338"/>
      <c r="C426" s="346" t="s">
        <v>694</v>
      </c>
      <c r="D426" s="340"/>
      <c r="E426" s="344"/>
      <c r="F426" s="345"/>
      <c r="G426" s="349">
        <f>G424+G413</f>
        <v>0</v>
      </c>
    </row>
    <row r="427" spans="1:7" s="391" customFormat="1" ht="12.75" x14ac:dyDescent="0.2">
      <c r="B427" s="338"/>
      <c r="C427" s="346"/>
      <c r="D427" s="340"/>
      <c r="E427" s="344"/>
      <c r="F427" s="345"/>
      <c r="G427" s="349"/>
    </row>
    <row r="428" spans="1:7" s="391" customFormat="1" ht="12.75" x14ac:dyDescent="0.2">
      <c r="A428" s="337">
        <f>COUNT($A$29:A427)+1</f>
        <v>6</v>
      </c>
      <c r="B428" s="338"/>
      <c r="C428" s="346" t="s">
        <v>695</v>
      </c>
      <c r="D428" s="340"/>
      <c r="E428" s="344"/>
      <c r="F428" s="345"/>
      <c r="G428" s="349"/>
    </row>
    <row r="429" spans="1:7" s="391" customFormat="1" ht="12.75" x14ac:dyDescent="0.2">
      <c r="B429" s="338"/>
      <c r="C429" s="346"/>
      <c r="D429" s="340"/>
      <c r="E429" s="344"/>
      <c r="F429" s="345"/>
      <c r="G429" s="349"/>
    </row>
    <row r="430" spans="1:7" s="391" customFormat="1" ht="12.75" x14ac:dyDescent="0.2">
      <c r="B430" s="325">
        <f>COUNT($B$428:B429)+1</f>
        <v>1</v>
      </c>
      <c r="C430" s="339" t="s">
        <v>696</v>
      </c>
      <c r="D430" s="340"/>
      <c r="E430" s="344"/>
      <c r="F430" s="345"/>
      <c r="G430" s="349"/>
    </row>
    <row r="431" spans="1:7" s="391" customFormat="1" ht="63.75" x14ac:dyDescent="0.2">
      <c r="B431" s="338"/>
      <c r="C431" s="339" t="s">
        <v>697</v>
      </c>
      <c r="D431" s="340"/>
      <c r="E431" s="344"/>
      <c r="F431" s="345"/>
      <c r="G431" s="349"/>
    </row>
    <row r="432" spans="1:7" s="391" customFormat="1" ht="12.75" x14ac:dyDescent="0.2">
      <c r="B432" s="338"/>
      <c r="C432" s="339" t="s">
        <v>698</v>
      </c>
      <c r="D432" s="340" t="s">
        <v>253</v>
      </c>
      <c r="E432" s="344">
        <v>14</v>
      </c>
      <c r="F432" s="345"/>
      <c r="G432" s="349">
        <f>IF(E432="","",E432*F432)</f>
        <v>0</v>
      </c>
    </row>
    <row r="433" spans="2:7" s="391" customFormat="1" ht="12.75" x14ac:dyDescent="0.2">
      <c r="B433" s="338"/>
      <c r="C433" s="339"/>
      <c r="D433" s="340"/>
      <c r="E433" s="344"/>
      <c r="F433" s="345"/>
      <c r="G433" s="349"/>
    </row>
    <row r="434" spans="2:7" s="391" customFormat="1" ht="12.75" x14ac:dyDescent="0.2">
      <c r="B434" s="325">
        <f>COUNT($B$428:B433)+1</f>
        <v>2</v>
      </c>
      <c r="C434" s="339" t="s">
        <v>699</v>
      </c>
      <c r="D434" s="340"/>
      <c r="E434" s="344"/>
      <c r="F434" s="345"/>
      <c r="G434" s="349"/>
    </row>
    <row r="435" spans="2:7" s="391" customFormat="1" ht="38.25" x14ac:dyDescent="0.2">
      <c r="B435" s="338"/>
      <c r="C435" s="339" t="s">
        <v>700</v>
      </c>
      <c r="D435" s="340" t="s">
        <v>289</v>
      </c>
      <c r="E435" s="344">
        <v>0.65</v>
      </c>
      <c r="F435" s="345"/>
      <c r="G435" s="349">
        <f>IF(E435="","",E435*F435)</f>
        <v>0</v>
      </c>
    </row>
    <row r="436" spans="2:7" s="391" customFormat="1" ht="12.75" x14ac:dyDescent="0.2">
      <c r="B436" s="338"/>
      <c r="C436" s="339"/>
      <c r="D436" s="340"/>
      <c r="E436" s="344"/>
      <c r="F436" s="345"/>
      <c r="G436" s="349"/>
    </row>
    <row r="437" spans="2:7" s="391" customFormat="1" ht="12.75" x14ac:dyDescent="0.2">
      <c r="B437" s="325">
        <f>COUNT($B$428:B436)+1</f>
        <v>3</v>
      </c>
      <c r="C437" s="339" t="s">
        <v>701</v>
      </c>
      <c r="D437" s="340"/>
      <c r="E437" s="344"/>
      <c r="F437" s="345"/>
      <c r="G437" s="349"/>
    </row>
    <row r="438" spans="2:7" s="391" customFormat="1" ht="25.5" x14ac:dyDescent="0.2">
      <c r="B438" s="338"/>
      <c r="C438" s="339" t="s">
        <v>702</v>
      </c>
      <c r="D438" s="340" t="s">
        <v>439</v>
      </c>
      <c r="E438" s="344">
        <v>0.1</v>
      </c>
      <c r="F438" s="345"/>
      <c r="G438" s="349">
        <f>IF(E438="","",E438*F438)</f>
        <v>0</v>
      </c>
    </row>
    <row r="439" spans="2:7" s="391" customFormat="1" ht="12.75" x14ac:dyDescent="0.2">
      <c r="B439" s="338"/>
      <c r="C439" s="339"/>
      <c r="D439" s="340"/>
      <c r="E439" s="344"/>
      <c r="F439" s="345"/>
      <c r="G439" s="349"/>
    </row>
    <row r="440" spans="2:7" s="391" customFormat="1" ht="12.75" x14ac:dyDescent="0.2">
      <c r="B440" s="325">
        <f>COUNT($B$428:B439)+1</f>
        <v>4</v>
      </c>
      <c r="C440" s="339" t="s">
        <v>703</v>
      </c>
      <c r="D440" s="340"/>
      <c r="E440" s="344"/>
      <c r="F440" s="345"/>
      <c r="G440" s="349"/>
    </row>
    <row r="441" spans="2:7" s="391" customFormat="1" ht="25.5" x14ac:dyDescent="0.2">
      <c r="B441" s="338"/>
      <c r="C441" s="339" t="s">
        <v>704</v>
      </c>
      <c r="D441" s="340" t="s">
        <v>439</v>
      </c>
      <c r="E441" s="344">
        <v>2</v>
      </c>
      <c r="F441" s="345"/>
      <c r="G441" s="349">
        <f>IF(E441="","",E441*F441)</f>
        <v>0</v>
      </c>
    </row>
    <row r="442" spans="2:7" s="391" customFormat="1" ht="12.75" x14ac:dyDescent="0.2">
      <c r="B442" s="338"/>
      <c r="C442" s="339"/>
      <c r="D442" s="340"/>
      <c r="E442" s="344"/>
      <c r="F442" s="345"/>
      <c r="G442" s="349"/>
    </row>
    <row r="443" spans="2:7" s="391" customFormat="1" ht="38.25" x14ac:dyDescent="0.2">
      <c r="B443" s="325">
        <f>COUNT($B$428:B442)+1</f>
        <v>5</v>
      </c>
      <c r="C443" s="339" t="s">
        <v>705</v>
      </c>
      <c r="D443" s="340"/>
      <c r="E443" s="344"/>
      <c r="F443" s="345"/>
      <c r="G443" s="349"/>
    </row>
    <row r="444" spans="2:7" s="391" customFormat="1" ht="25.5" x14ac:dyDescent="0.2">
      <c r="B444" s="338"/>
      <c r="C444" s="339" t="s">
        <v>706</v>
      </c>
      <c r="D444" s="340"/>
      <c r="E444" s="344"/>
      <c r="F444" s="345"/>
      <c r="G444" s="349"/>
    </row>
    <row r="445" spans="2:7" s="391" customFormat="1" ht="12.75" x14ac:dyDescent="0.2">
      <c r="B445" s="338"/>
      <c r="C445" s="339" t="s">
        <v>707</v>
      </c>
      <c r="D445" s="340"/>
      <c r="E445" s="344"/>
      <c r="F445" s="345"/>
      <c r="G445" s="349"/>
    </row>
    <row r="446" spans="2:7" s="391" customFormat="1" ht="38.25" x14ac:dyDescent="0.2">
      <c r="B446" s="338"/>
      <c r="C446" s="339" t="s">
        <v>708</v>
      </c>
      <c r="D446" s="340"/>
      <c r="E446" s="344"/>
      <c r="F446" s="345"/>
      <c r="G446" s="349"/>
    </row>
    <row r="447" spans="2:7" s="391" customFormat="1" ht="12.75" x14ac:dyDescent="0.2">
      <c r="B447" s="338"/>
      <c r="C447" s="339" t="s">
        <v>709</v>
      </c>
      <c r="D447" s="340"/>
      <c r="E447" s="344"/>
      <c r="F447" s="345"/>
      <c r="G447" s="349"/>
    </row>
    <row r="448" spans="2:7" s="391" customFormat="1" ht="80.25" customHeight="1" x14ac:dyDescent="0.2">
      <c r="B448" s="338"/>
      <c r="C448" s="339" t="s">
        <v>710</v>
      </c>
      <c r="D448" s="340"/>
      <c r="E448" s="344"/>
      <c r="F448" s="345"/>
      <c r="G448" s="349"/>
    </row>
    <row r="449" spans="1:7" s="391" customFormat="1" ht="12.75" x14ac:dyDescent="0.2">
      <c r="B449" s="338"/>
      <c r="C449" s="339" t="s">
        <v>711</v>
      </c>
      <c r="D449" s="340" t="s">
        <v>0</v>
      </c>
      <c r="E449" s="344">
        <v>1</v>
      </c>
      <c r="F449" s="345"/>
      <c r="G449" s="349">
        <f>IF(E449="","",E449*F449)</f>
        <v>0</v>
      </c>
    </row>
    <row r="450" spans="1:7" s="391" customFormat="1" ht="12.75" x14ac:dyDescent="0.2">
      <c r="B450" s="338"/>
      <c r="C450" s="339"/>
      <c r="D450" s="340"/>
      <c r="E450" s="344"/>
      <c r="F450" s="345"/>
      <c r="G450" s="349"/>
    </row>
    <row r="451" spans="1:7" s="391" customFormat="1" ht="12.75" x14ac:dyDescent="0.2">
      <c r="B451" s="338"/>
      <c r="C451" s="339"/>
      <c r="D451" s="340"/>
      <c r="E451" s="344"/>
      <c r="F451" s="345"/>
      <c r="G451" s="349"/>
    </row>
    <row r="452" spans="1:7" s="391" customFormat="1" ht="40.5" customHeight="1" x14ac:dyDescent="0.2">
      <c r="B452" s="325">
        <f>COUNT($B$428:B451)+1</f>
        <v>6</v>
      </c>
      <c r="C452" s="339" t="s">
        <v>712</v>
      </c>
      <c r="D452" s="340"/>
      <c r="E452" s="344"/>
      <c r="F452" s="345"/>
      <c r="G452" s="349"/>
    </row>
    <row r="453" spans="1:7" s="391" customFormat="1" ht="12.75" x14ac:dyDescent="0.2">
      <c r="B453" s="338"/>
      <c r="C453" s="339" t="s">
        <v>713</v>
      </c>
      <c r="D453" s="340" t="s">
        <v>289</v>
      </c>
      <c r="E453" s="344">
        <v>2</v>
      </c>
      <c r="F453" s="345"/>
      <c r="G453" s="349">
        <f>IF(E453="","",E453*F453)</f>
        <v>0</v>
      </c>
    </row>
    <row r="454" spans="1:7" s="391" customFormat="1" ht="12.75" x14ac:dyDescent="0.2">
      <c r="B454" s="338"/>
      <c r="C454" s="339"/>
      <c r="D454" s="340"/>
      <c r="E454" s="344"/>
      <c r="F454" s="345"/>
      <c r="G454" s="349"/>
    </row>
    <row r="455" spans="1:7" s="391" customFormat="1" ht="25.5" x14ac:dyDescent="0.2">
      <c r="B455" s="325">
        <f>COUNT($B$428:B454)+1</f>
        <v>7</v>
      </c>
      <c r="C455" s="339" t="s">
        <v>714</v>
      </c>
      <c r="D455" s="340" t="s">
        <v>289</v>
      </c>
      <c r="E455" s="344">
        <v>1</v>
      </c>
      <c r="F455" s="345"/>
      <c r="G455" s="349">
        <f>IF(E455="","",E455*F455)</f>
        <v>0</v>
      </c>
    </row>
    <row r="456" spans="1:7" s="391" customFormat="1" ht="12.75" x14ac:dyDescent="0.2">
      <c r="B456" s="338"/>
      <c r="C456" s="339"/>
      <c r="D456" s="340"/>
      <c r="E456" s="344"/>
      <c r="F456" s="345"/>
      <c r="G456" s="349"/>
    </row>
    <row r="457" spans="1:7" s="391" customFormat="1" ht="25.5" x14ac:dyDescent="0.2">
      <c r="B457" s="325">
        <f>COUNT($B$428:B456)+1</f>
        <v>8</v>
      </c>
      <c r="C457" s="339" t="s">
        <v>715</v>
      </c>
      <c r="D457" s="340" t="s">
        <v>289</v>
      </c>
      <c r="E457" s="344">
        <v>1</v>
      </c>
      <c r="F457" s="345"/>
      <c r="G457" s="349">
        <f>IF(E457="","",E457*F457)</f>
        <v>0</v>
      </c>
    </row>
    <row r="458" spans="1:7" s="391" customFormat="1" ht="12.75" x14ac:dyDescent="0.2">
      <c r="B458" s="338"/>
      <c r="C458" s="339"/>
      <c r="D458" s="340"/>
      <c r="E458" s="344"/>
      <c r="F458" s="345"/>
      <c r="G458" s="349"/>
    </row>
    <row r="459" spans="1:7" s="391" customFormat="1" ht="12.75" x14ac:dyDescent="0.2">
      <c r="B459" s="325">
        <f>COUNT($B$428:B458)+1</f>
        <v>9</v>
      </c>
      <c r="C459" s="339" t="s">
        <v>716</v>
      </c>
      <c r="D459" s="340"/>
      <c r="E459" s="344"/>
      <c r="F459" s="345"/>
      <c r="G459" s="349"/>
    </row>
    <row r="460" spans="1:7" s="391" customFormat="1" ht="25.5" x14ac:dyDescent="0.2">
      <c r="B460" s="338"/>
      <c r="C460" s="339" t="s">
        <v>717</v>
      </c>
      <c r="D460" s="340" t="s">
        <v>289</v>
      </c>
      <c r="E460" s="344">
        <v>1</v>
      </c>
      <c r="F460" s="345"/>
      <c r="G460" s="349">
        <f>IF(E460="","",E460*F460)</f>
        <v>0</v>
      </c>
    </row>
    <row r="461" spans="1:7" s="391" customFormat="1" ht="12.75" x14ac:dyDescent="0.2">
      <c r="B461" s="338"/>
      <c r="C461" s="339"/>
      <c r="D461" s="340"/>
      <c r="E461" s="344"/>
      <c r="F461" s="345"/>
      <c r="G461" s="349"/>
    </row>
    <row r="462" spans="1:7" s="391" customFormat="1" ht="12.75" x14ac:dyDescent="0.2">
      <c r="B462" s="325">
        <f>COUNT($B$428:B461)+1</f>
        <v>10</v>
      </c>
      <c r="C462" s="339" t="s">
        <v>718</v>
      </c>
      <c r="D462" s="340"/>
      <c r="E462" s="344"/>
      <c r="F462" s="345"/>
      <c r="G462" s="349"/>
    </row>
    <row r="463" spans="1:7" s="391" customFormat="1" ht="38.25" x14ac:dyDescent="0.2">
      <c r="B463" s="338"/>
      <c r="C463" s="339" t="s">
        <v>719</v>
      </c>
      <c r="D463" s="340" t="s">
        <v>289</v>
      </c>
      <c r="E463" s="344">
        <v>1</v>
      </c>
      <c r="F463" s="345"/>
      <c r="G463" s="349">
        <f>IF(E463="","",E463*F463)</f>
        <v>0</v>
      </c>
    </row>
    <row r="464" spans="1:7" s="391" customFormat="1" ht="12.75" x14ac:dyDescent="0.2">
      <c r="A464" s="392"/>
      <c r="B464" s="396"/>
      <c r="C464" s="394"/>
      <c r="D464" s="395"/>
      <c r="E464" s="372"/>
      <c r="F464" s="372"/>
      <c r="G464" s="372"/>
    </row>
    <row r="465" spans="1:9" s="391" customFormat="1" ht="12.75" x14ac:dyDescent="0.2">
      <c r="B465" s="338"/>
      <c r="C465" s="346" t="s">
        <v>720</v>
      </c>
      <c r="D465" s="340"/>
      <c r="E465" s="344"/>
      <c r="F465" s="345"/>
      <c r="G465" s="349">
        <f>SUM(G428:G464)</f>
        <v>0</v>
      </c>
    </row>
    <row r="466" spans="1:9" s="341" customFormat="1" ht="13.5" x14ac:dyDescent="0.25">
      <c r="A466" s="337"/>
      <c r="B466" s="338"/>
      <c r="C466" s="339"/>
      <c r="D466" s="340"/>
      <c r="E466" s="344"/>
      <c r="F466" s="345"/>
      <c r="G466" s="335"/>
    </row>
    <row r="467" spans="1:9" s="341" customFormat="1" ht="13.5" x14ac:dyDescent="0.25">
      <c r="A467" s="337"/>
      <c r="B467" s="338"/>
      <c r="C467" s="346"/>
      <c r="D467" s="340"/>
      <c r="E467" s="340"/>
      <c r="F467" s="397"/>
      <c r="G467" s="335"/>
    </row>
    <row r="468" spans="1:9" s="341" customFormat="1" ht="13.5" x14ac:dyDescent="0.25">
      <c r="A468" s="337"/>
      <c r="B468" s="338"/>
      <c r="C468" s="348"/>
      <c r="D468" s="340"/>
      <c r="E468" s="340"/>
      <c r="F468" s="397"/>
      <c r="G468" s="335"/>
    </row>
    <row r="469" spans="1:9" s="341" customFormat="1" ht="13.5" x14ac:dyDescent="0.25">
      <c r="A469" s="337"/>
      <c r="B469" s="338"/>
      <c r="C469" s="346"/>
      <c r="D469" s="340"/>
      <c r="E469" s="340"/>
      <c r="F469" s="397"/>
      <c r="G469" s="335"/>
    </row>
    <row r="470" spans="1:9" s="341" customFormat="1" ht="13.5" x14ac:dyDescent="0.25">
      <c r="A470" s="337"/>
      <c r="B470" s="338"/>
      <c r="C470" s="346"/>
      <c r="D470" s="340"/>
      <c r="E470" s="340"/>
      <c r="F470" s="397"/>
      <c r="G470" s="335"/>
    </row>
    <row r="471" spans="1:9" s="341" customFormat="1" ht="13.5" x14ac:dyDescent="0.25">
      <c r="A471" s="337"/>
      <c r="B471" s="338"/>
      <c r="C471" s="346"/>
      <c r="D471" s="340"/>
      <c r="E471" s="340"/>
      <c r="F471" s="397"/>
      <c r="G471" s="335"/>
    </row>
    <row r="472" spans="1:9" s="341" customFormat="1" ht="13.5" x14ac:dyDescent="0.25">
      <c r="A472" s="337"/>
      <c r="B472" s="338"/>
      <c r="C472" s="346" t="s">
        <v>95</v>
      </c>
      <c r="D472" s="337"/>
      <c r="E472" s="340"/>
      <c r="F472" s="397"/>
      <c r="G472" s="335"/>
    </row>
    <row r="473" spans="1:9" s="341" customFormat="1" ht="13.5" x14ac:dyDescent="0.25">
      <c r="A473" s="337">
        <v>1</v>
      </c>
      <c r="B473" s="338"/>
      <c r="C473" s="346" t="str">
        <f t="shared" ref="C473:C480" si="13">VLOOKUP(A473,$A$1:$C$468,3)</f>
        <v>OGREVANJE Z RADIATORJI, NAPAJANJE GRELNICA KN1</v>
      </c>
      <c r="D473" s="340"/>
      <c r="E473" s="340"/>
      <c r="F473" s="397"/>
      <c r="G473" s="398">
        <f>G82</f>
        <v>0</v>
      </c>
      <c r="I473" s="399"/>
    </row>
    <row r="474" spans="1:9" s="341" customFormat="1" ht="13.5" x14ac:dyDescent="0.25">
      <c r="A474" s="337">
        <v>2</v>
      </c>
      <c r="B474" s="338"/>
      <c r="C474" s="346" t="str">
        <f t="shared" si="13"/>
        <v xml:space="preserve">VODOVOD </v>
      </c>
      <c r="D474" s="340"/>
      <c r="E474" s="340"/>
      <c r="F474" s="397"/>
      <c r="G474" s="398">
        <f>G137</f>
        <v>0</v>
      </c>
      <c r="I474" s="399"/>
    </row>
    <row r="475" spans="1:9" s="341" customFormat="1" ht="13.5" x14ac:dyDescent="0.25">
      <c r="A475" s="337">
        <v>3</v>
      </c>
      <c r="B475" s="338"/>
      <c r="C475" s="346" t="str">
        <f t="shared" si="13"/>
        <v>KANALIZACIJA NOTRANJA</v>
      </c>
      <c r="D475" s="340"/>
      <c r="E475" s="340"/>
      <c r="F475" s="397"/>
      <c r="G475" s="398">
        <f>G171</f>
        <v>0</v>
      </c>
      <c r="I475" s="399"/>
    </row>
    <row r="476" spans="1:9" s="341" customFormat="1" ht="13.5" x14ac:dyDescent="0.25">
      <c r="A476" s="337">
        <v>4</v>
      </c>
      <c r="B476" s="338"/>
      <c r="C476" s="346" t="str">
        <f t="shared" si="13"/>
        <v xml:space="preserve">SANITARNA OPREMA </v>
      </c>
      <c r="D476" s="340"/>
      <c r="E476" s="340"/>
      <c r="F476" s="397"/>
      <c r="G476" s="398">
        <f>G244</f>
        <v>0</v>
      </c>
      <c r="I476" s="399"/>
    </row>
    <row r="477" spans="1:9" s="341" customFormat="1" ht="13.5" x14ac:dyDescent="0.25">
      <c r="A477" s="337">
        <v>5</v>
      </c>
      <c r="B477" s="338"/>
      <c r="C477" s="346" t="str">
        <f t="shared" si="13"/>
        <v xml:space="preserve">PREZRAČEVANJE </v>
      </c>
      <c r="D477" s="340"/>
      <c r="E477" s="340"/>
      <c r="F477" s="397"/>
      <c r="I477" s="399"/>
    </row>
    <row r="478" spans="1:9" s="341" customFormat="1" ht="13.5" x14ac:dyDescent="0.25">
      <c r="A478" s="366" t="s">
        <v>553</v>
      </c>
      <c r="B478" s="338"/>
      <c r="C478" s="346" t="str">
        <f t="shared" si="13"/>
        <v>Naprava KN1</v>
      </c>
      <c r="D478" s="340"/>
      <c r="E478" s="340"/>
      <c r="F478" s="397"/>
      <c r="G478" s="398">
        <f>G413</f>
        <v>0</v>
      </c>
      <c r="I478" s="399"/>
    </row>
    <row r="479" spans="1:9" s="341" customFormat="1" ht="13.5" x14ac:dyDescent="0.25">
      <c r="A479" s="366" t="s">
        <v>687</v>
      </c>
      <c r="B479" s="338"/>
      <c r="C479" s="346" t="str">
        <f t="shared" si="13"/>
        <v xml:space="preserve">SPLOŠNO K PREZRAČEVANJU </v>
      </c>
      <c r="D479" s="340"/>
      <c r="E479" s="340"/>
      <c r="F479" s="397"/>
      <c r="G479" s="398">
        <f>G424</f>
        <v>0</v>
      </c>
      <c r="I479" s="399"/>
    </row>
    <row r="480" spans="1:9" s="341" customFormat="1" ht="13.5" x14ac:dyDescent="0.25">
      <c r="A480" s="366">
        <v>6</v>
      </c>
      <c r="B480" s="338"/>
      <c r="C480" s="346" t="str">
        <f t="shared" si="13"/>
        <v>KOMPRIMIRAN ZRAK</v>
      </c>
      <c r="D480" s="340"/>
      <c r="E480" s="340"/>
      <c r="F480" s="397"/>
      <c r="G480" s="398">
        <f>G465</f>
        <v>0</v>
      </c>
      <c r="I480" s="399"/>
    </row>
    <row r="481" spans="1:150" s="341" customFormat="1" ht="13.5" x14ac:dyDescent="0.25">
      <c r="A481" s="337"/>
      <c r="B481" s="338"/>
      <c r="C481" s="346"/>
      <c r="D481" s="340"/>
      <c r="E481" s="340"/>
      <c r="F481" s="397"/>
      <c r="I481" s="399"/>
    </row>
    <row r="482" spans="1:150" s="406" customFormat="1" ht="13.5" x14ac:dyDescent="0.25">
      <c r="A482" s="400"/>
      <c r="B482" s="401"/>
      <c r="C482" s="402"/>
      <c r="D482" s="403"/>
      <c r="E482" s="403"/>
      <c r="F482" s="404"/>
      <c r="G482" s="405"/>
      <c r="I482" s="399"/>
    </row>
    <row r="483" spans="1:150" ht="12.75" x14ac:dyDescent="0.2">
      <c r="C483" s="407" t="s">
        <v>44</v>
      </c>
      <c r="G483" s="409">
        <f>SUM(G473:G482)</f>
        <v>0</v>
      </c>
      <c r="I483" s="399"/>
    </row>
    <row r="485" spans="1:150" x14ac:dyDescent="0.2">
      <c r="C485" s="348"/>
    </row>
    <row r="486" spans="1:150" x14ac:dyDescent="0.2">
      <c r="C486" s="348"/>
    </row>
    <row r="487" spans="1:150" ht="12.75" x14ac:dyDescent="0.2">
      <c r="C487" s="410" t="s">
        <v>721</v>
      </c>
      <c r="D487" s="410"/>
      <c r="E487" s="411"/>
      <c r="F487" s="411"/>
    </row>
    <row r="488" spans="1:150" s="329" customFormat="1" ht="12.75" x14ac:dyDescent="0.2">
      <c r="A488" s="324"/>
      <c r="B488" s="325"/>
      <c r="C488" s="412"/>
      <c r="D488" s="410"/>
      <c r="E488" s="411"/>
      <c r="F488" s="411"/>
      <c r="H488" s="328"/>
      <c r="I488" s="328"/>
      <c r="J488" s="328"/>
      <c r="K488" s="328"/>
      <c r="L488" s="328"/>
      <c r="M488" s="328"/>
      <c r="N488" s="328"/>
      <c r="O488" s="328"/>
      <c r="P488" s="328"/>
      <c r="Q488" s="328"/>
      <c r="R488" s="328"/>
      <c r="S488" s="328"/>
      <c r="T488" s="328"/>
      <c r="U488" s="328"/>
      <c r="V488" s="328"/>
      <c r="W488" s="328"/>
      <c r="X488" s="328"/>
      <c r="Y488" s="328"/>
      <c r="Z488" s="328"/>
      <c r="AA488" s="328"/>
      <c r="AB488" s="328"/>
      <c r="AC488" s="328"/>
      <c r="AD488" s="328"/>
      <c r="AE488" s="328"/>
      <c r="AF488" s="328"/>
      <c r="AG488" s="328"/>
      <c r="AH488" s="328"/>
      <c r="AI488" s="328"/>
      <c r="AJ488" s="328"/>
      <c r="AK488" s="328"/>
      <c r="AL488" s="328"/>
      <c r="AM488" s="328"/>
      <c r="AN488" s="328"/>
      <c r="AO488" s="328"/>
      <c r="AP488" s="328"/>
      <c r="AQ488" s="328"/>
      <c r="AR488" s="328"/>
      <c r="AS488" s="328"/>
      <c r="AT488" s="328"/>
      <c r="AU488" s="328"/>
      <c r="AV488" s="328"/>
      <c r="AW488" s="328"/>
      <c r="AX488" s="328"/>
      <c r="AY488" s="328"/>
      <c r="AZ488" s="328"/>
      <c r="BA488" s="328"/>
      <c r="BB488" s="328"/>
      <c r="BC488" s="328"/>
      <c r="BD488" s="328"/>
      <c r="BE488" s="328"/>
      <c r="BF488" s="328"/>
      <c r="BG488" s="328"/>
      <c r="BH488" s="328"/>
      <c r="BI488" s="328"/>
      <c r="BJ488" s="328"/>
      <c r="BK488" s="328"/>
      <c r="BL488" s="328"/>
      <c r="BM488" s="328"/>
      <c r="BN488" s="328"/>
      <c r="BO488" s="328"/>
      <c r="BP488" s="328"/>
      <c r="BQ488" s="328"/>
      <c r="BR488" s="328"/>
      <c r="BS488" s="328"/>
      <c r="BT488" s="328"/>
      <c r="BU488" s="328"/>
      <c r="BV488" s="328"/>
      <c r="BW488" s="328"/>
      <c r="BX488" s="328"/>
      <c r="BY488" s="328"/>
      <c r="BZ488" s="328"/>
      <c r="CA488" s="328"/>
      <c r="CB488" s="328"/>
      <c r="CC488" s="328"/>
      <c r="CD488" s="328"/>
      <c r="CE488" s="328"/>
      <c r="CF488" s="328"/>
      <c r="CG488" s="328"/>
      <c r="CH488" s="328"/>
      <c r="CI488" s="328"/>
      <c r="CJ488" s="328"/>
      <c r="CK488" s="328"/>
      <c r="CL488" s="328"/>
      <c r="CM488" s="328"/>
      <c r="CN488" s="328"/>
      <c r="CO488" s="328"/>
      <c r="CP488" s="328"/>
      <c r="CQ488" s="328"/>
      <c r="CR488" s="328"/>
      <c r="CS488" s="328"/>
      <c r="CT488" s="328"/>
      <c r="CU488" s="328"/>
      <c r="CV488" s="328"/>
      <c r="CW488" s="328"/>
      <c r="CX488" s="328"/>
      <c r="CY488" s="328"/>
      <c r="CZ488" s="328"/>
      <c r="DA488" s="328"/>
      <c r="DB488" s="328"/>
      <c r="DC488" s="328"/>
      <c r="DD488" s="328"/>
      <c r="DE488" s="328"/>
      <c r="DF488" s="328"/>
      <c r="DG488" s="328"/>
      <c r="DH488" s="328"/>
      <c r="DI488" s="328"/>
      <c r="DJ488" s="328"/>
      <c r="DK488" s="328"/>
      <c r="DL488" s="328"/>
      <c r="DM488" s="328"/>
      <c r="DN488" s="328"/>
      <c r="DO488" s="328"/>
      <c r="DP488" s="328"/>
      <c r="DQ488" s="328"/>
      <c r="DR488" s="328"/>
      <c r="DS488" s="328"/>
      <c r="DT488" s="328"/>
      <c r="DU488" s="328"/>
      <c r="DV488" s="328"/>
      <c r="DW488" s="328"/>
      <c r="DX488" s="328"/>
      <c r="DY488" s="328"/>
      <c r="DZ488" s="328"/>
      <c r="EA488" s="328"/>
      <c r="EB488" s="328"/>
      <c r="EC488" s="328"/>
      <c r="ED488" s="328"/>
      <c r="EE488" s="328"/>
      <c r="EF488" s="328"/>
      <c r="EG488" s="328"/>
      <c r="EH488" s="328"/>
      <c r="EI488" s="328"/>
      <c r="EJ488" s="328"/>
      <c r="EK488" s="328"/>
      <c r="EL488" s="328"/>
      <c r="EM488" s="328"/>
      <c r="EN488" s="328"/>
      <c r="EO488" s="328"/>
      <c r="EP488" s="328"/>
      <c r="EQ488" s="328"/>
      <c r="ER488" s="328"/>
      <c r="ES488" s="328"/>
      <c r="ET488" s="328"/>
    </row>
    <row r="489" spans="1:150" s="329" customFormat="1" ht="12.75" x14ac:dyDescent="0.2">
      <c r="A489" s="324"/>
      <c r="B489" s="325"/>
      <c r="C489" s="413" t="s">
        <v>722</v>
      </c>
      <c r="D489" s="414"/>
      <c r="E489" s="411"/>
      <c r="F489" s="411"/>
      <c r="H489" s="328"/>
      <c r="I489" s="328"/>
      <c r="J489" s="328"/>
      <c r="K489" s="328"/>
      <c r="L489" s="328"/>
      <c r="M489" s="328"/>
      <c r="N489" s="328"/>
      <c r="O489" s="328"/>
      <c r="P489" s="328"/>
      <c r="Q489" s="328"/>
      <c r="R489" s="328"/>
      <c r="S489" s="328"/>
      <c r="T489" s="328"/>
      <c r="U489" s="328"/>
      <c r="V489" s="328"/>
      <c r="W489" s="328"/>
      <c r="X489" s="328"/>
      <c r="Y489" s="328"/>
      <c r="Z489" s="328"/>
      <c r="AA489" s="328"/>
      <c r="AB489" s="328"/>
      <c r="AC489" s="328"/>
      <c r="AD489" s="328"/>
      <c r="AE489" s="328"/>
      <c r="AF489" s="328"/>
      <c r="AG489" s="328"/>
      <c r="AH489" s="328"/>
      <c r="AI489" s="328"/>
      <c r="AJ489" s="328"/>
      <c r="AK489" s="328"/>
      <c r="AL489" s="328"/>
      <c r="AM489" s="328"/>
      <c r="AN489" s="328"/>
      <c r="AO489" s="328"/>
      <c r="AP489" s="328"/>
      <c r="AQ489" s="328"/>
      <c r="AR489" s="328"/>
      <c r="AS489" s="328"/>
      <c r="AT489" s="328"/>
      <c r="AU489" s="328"/>
      <c r="AV489" s="328"/>
      <c r="AW489" s="328"/>
      <c r="AX489" s="328"/>
      <c r="AY489" s="328"/>
      <c r="AZ489" s="328"/>
      <c r="BA489" s="328"/>
      <c r="BB489" s="328"/>
      <c r="BC489" s="328"/>
      <c r="BD489" s="328"/>
      <c r="BE489" s="328"/>
      <c r="BF489" s="328"/>
      <c r="BG489" s="328"/>
      <c r="BH489" s="328"/>
      <c r="BI489" s="328"/>
      <c r="BJ489" s="328"/>
      <c r="BK489" s="328"/>
      <c r="BL489" s="328"/>
      <c r="BM489" s="328"/>
      <c r="BN489" s="328"/>
      <c r="BO489" s="328"/>
      <c r="BP489" s="328"/>
      <c r="BQ489" s="328"/>
      <c r="BR489" s="328"/>
      <c r="BS489" s="328"/>
      <c r="BT489" s="328"/>
      <c r="BU489" s="328"/>
      <c r="BV489" s="328"/>
      <c r="BW489" s="328"/>
      <c r="BX489" s="328"/>
      <c r="BY489" s="328"/>
      <c r="BZ489" s="328"/>
      <c r="CA489" s="328"/>
      <c r="CB489" s="328"/>
      <c r="CC489" s="328"/>
      <c r="CD489" s="328"/>
      <c r="CE489" s="328"/>
      <c r="CF489" s="328"/>
      <c r="CG489" s="328"/>
      <c r="CH489" s="328"/>
      <c r="CI489" s="328"/>
      <c r="CJ489" s="328"/>
      <c r="CK489" s="328"/>
      <c r="CL489" s="328"/>
      <c r="CM489" s="328"/>
      <c r="CN489" s="328"/>
      <c r="CO489" s="328"/>
      <c r="CP489" s="328"/>
      <c r="CQ489" s="328"/>
      <c r="CR489" s="328"/>
      <c r="CS489" s="328"/>
      <c r="CT489" s="328"/>
      <c r="CU489" s="328"/>
      <c r="CV489" s="328"/>
      <c r="CW489" s="328"/>
      <c r="CX489" s="328"/>
      <c r="CY489" s="328"/>
      <c r="CZ489" s="328"/>
      <c r="DA489" s="328"/>
      <c r="DB489" s="328"/>
      <c r="DC489" s="328"/>
      <c r="DD489" s="328"/>
      <c r="DE489" s="328"/>
      <c r="DF489" s="328"/>
      <c r="DG489" s="328"/>
      <c r="DH489" s="328"/>
      <c r="DI489" s="328"/>
      <c r="DJ489" s="328"/>
      <c r="DK489" s="328"/>
      <c r="DL489" s="328"/>
      <c r="DM489" s="328"/>
      <c r="DN489" s="328"/>
      <c r="DO489" s="328"/>
      <c r="DP489" s="328"/>
      <c r="DQ489" s="328"/>
      <c r="DR489" s="328"/>
      <c r="DS489" s="328"/>
      <c r="DT489" s="328"/>
      <c r="DU489" s="328"/>
      <c r="DV489" s="328"/>
      <c r="DW489" s="328"/>
      <c r="DX489" s="328"/>
      <c r="DY489" s="328"/>
      <c r="DZ489" s="328"/>
      <c r="EA489" s="328"/>
      <c r="EB489" s="328"/>
      <c r="EC489" s="328"/>
      <c r="ED489" s="328"/>
      <c r="EE489" s="328"/>
      <c r="EF489" s="328"/>
      <c r="EG489" s="328"/>
      <c r="EH489" s="328"/>
      <c r="EI489" s="328"/>
      <c r="EJ489" s="328"/>
      <c r="EK489" s="328"/>
      <c r="EL489" s="328"/>
      <c r="EM489" s="328"/>
      <c r="EN489" s="328"/>
      <c r="EO489" s="328"/>
      <c r="EP489" s="328"/>
      <c r="EQ489" s="328"/>
      <c r="ER489" s="328"/>
      <c r="ES489" s="328"/>
      <c r="ET489" s="328"/>
    </row>
    <row r="490" spans="1:150" s="329" customFormat="1" ht="12.75" x14ac:dyDescent="0.2">
      <c r="A490" s="324"/>
      <c r="B490" s="325"/>
      <c r="C490" s="413"/>
      <c r="D490" s="414"/>
      <c r="E490" s="411"/>
      <c r="F490" s="411"/>
      <c r="H490" s="328"/>
      <c r="I490" s="328"/>
      <c r="J490" s="328"/>
      <c r="K490" s="328"/>
      <c r="L490" s="328"/>
      <c r="M490" s="328"/>
      <c r="N490" s="328"/>
      <c r="O490" s="328"/>
      <c r="P490" s="328"/>
      <c r="Q490" s="328"/>
      <c r="R490" s="328"/>
      <c r="S490" s="328"/>
      <c r="T490" s="328"/>
      <c r="U490" s="328"/>
      <c r="V490" s="328"/>
      <c r="W490" s="328"/>
      <c r="X490" s="328"/>
      <c r="Y490" s="328"/>
      <c r="Z490" s="328"/>
      <c r="AA490" s="328"/>
      <c r="AB490" s="328"/>
      <c r="AC490" s="328"/>
      <c r="AD490" s="328"/>
      <c r="AE490" s="328"/>
      <c r="AF490" s="328"/>
      <c r="AG490" s="328"/>
      <c r="AH490" s="328"/>
      <c r="AI490" s="328"/>
      <c r="AJ490" s="328"/>
      <c r="AK490" s="328"/>
      <c r="AL490" s="328"/>
      <c r="AM490" s="328"/>
      <c r="AN490" s="328"/>
      <c r="AO490" s="328"/>
      <c r="AP490" s="328"/>
      <c r="AQ490" s="328"/>
      <c r="AR490" s="328"/>
      <c r="AS490" s="328"/>
      <c r="AT490" s="328"/>
      <c r="AU490" s="328"/>
      <c r="AV490" s="328"/>
      <c r="AW490" s="328"/>
      <c r="AX490" s="328"/>
      <c r="AY490" s="328"/>
      <c r="AZ490" s="328"/>
      <c r="BA490" s="328"/>
      <c r="BB490" s="328"/>
      <c r="BC490" s="328"/>
      <c r="BD490" s="328"/>
      <c r="BE490" s="328"/>
      <c r="BF490" s="328"/>
      <c r="BG490" s="328"/>
      <c r="BH490" s="328"/>
      <c r="BI490" s="328"/>
      <c r="BJ490" s="328"/>
      <c r="BK490" s="328"/>
      <c r="BL490" s="328"/>
      <c r="BM490" s="328"/>
      <c r="BN490" s="328"/>
      <c r="BO490" s="328"/>
      <c r="BP490" s="328"/>
      <c r="BQ490" s="328"/>
      <c r="BR490" s="328"/>
      <c r="BS490" s="328"/>
      <c r="BT490" s="328"/>
      <c r="BU490" s="328"/>
      <c r="BV490" s="328"/>
      <c r="BW490" s="328"/>
      <c r="BX490" s="328"/>
      <c r="BY490" s="328"/>
      <c r="BZ490" s="328"/>
      <c r="CA490" s="328"/>
      <c r="CB490" s="328"/>
      <c r="CC490" s="328"/>
      <c r="CD490" s="328"/>
      <c r="CE490" s="328"/>
      <c r="CF490" s="328"/>
      <c r="CG490" s="328"/>
      <c r="CH490" s="328"/>
      <c r="CI490" s="328"/>
      <c r="CJ490" s="328"/>
      <c r="CK490" s="328"/>
      <c r="CL490" s="328"/>
      <c r="CM490" s="328"/>
      <c r="CN490" s="328"/>
      <c r="CO490" s="328"/>
      <c r="CP490" s="328"/>
      <c r="CQ490" s="328"/>
      <c r="CR490" s="328"/>
      <c r="CS490" s="328"/>
      <c r="CT490" s="328"/>
      <c r="CU490" s="328"/>
      <c r="CV490" s="328"/>
      <c r="CW490" s="328"/>
      <c r="CX490" s="328"/>
      <c r="CY490" s="328"/>
      <c r="CZ490" s="328"/>
      <c r="DA490" s="328"/>
      <c r="DB490" s="328"/>
      <c r="DC490" s="328"/>
      <c r="DD490" s="328"/>
      <c r="DE490" s="328"/>
      <c r="DF490" s="328"/>
      <c r="DG490" s="328"/>
      <c r="DH490" s="328"/>
      <c r="DI490" s="328"/>
      <c r="DJ490" s="328"/>
      <c r="DK490" s="328"/>
      <c r="DL490" s="328"/>
      <c r="DM490" s="328"/>
      <c r="DN490" s="328"/>
      <c r="DO490" s="328"/>
      <c r="DP490" s="328"/>
      <c r="DQ490" s="328"/>
      <c r="DR490" s="328"/>
      <c r="DS490" s="328"/>
      <c r="DT490" s="328"/>
      <c r="DU490" s="328"/>
      <c r="DV490" s="328"/>
      <c r="DW490" s="328"/>
      <c r="DX490" s="328"/>
      <c r="DY490" s="328"/>
      <c r="DZ490" s="328"/>
      <c r="EA490" s="328"/>
      <c r="EB490" s="328"/>
      <c r="EC490" s="328"/>
      <c r="ED490" s="328"/>
      <c r="EE490" s="328"/>
      <c r="EF490" s="328"/>
      <c r="EG490" s="328"/>
      <c r="EH490" s="328"/>
      <c r="EI490" s="328"/>
      <c r="EJ490" s="328"/>
      <c r="EK490" s="328"/>
      <c r="EL490" s="328"/>
      <c r="EM490" s="328"/>
      <c r="EN490" s="328"/>
      <c r="EO490" s="328"/>
      <c r="EP490" s="328"/>
      <c r="EQ490" s="328"/>
      <c r="ER490" s="328"/>
      <c r="ES490" s="328"/>
      <c r="ET490" s="328"/>
    </row>
    <row r="491" spans="1:150" s="329" customFormat="1" ht="12.75" x14ac:dyDescent="0.2">
      <c r="A491" s="324"/>
      <c r="B491" s="325"/>
      <c r="C491" s="413"/>
      <c r="D491" s="411"/>
      <c r="E491" s="411"/>
      <c r="F491" s="415"/>
      <c r="H491" s="328"/>
      <c r="I491" s="328"/>
      <c r="J491" s="328"/>
      <c r="K491" s="328"/>
      <c r="L491" s="328"/>
      <c r="M491" s="328"/>
      <c r="N491" s="328"/>
      <c r="O491" s="328"/>
      <c r="P491" s="328"/>
      <c r="Q491" s="328"/>
      <c r="R491" s="328"/>
      <c r="S491" s="328"/>
      <c r="T491" s="328"/>
      <c r="U491" s="328"/>
      <c r="V491" s="328"/>
      <c r="W491" s="328"/>
      <c r="X491" s="328"/>
      <c r="Y491" s="328"/>
      <c r="Z491" s="328"/>
      <c r="AA491" s="328"/>
      <c r="AB491" s="328"/>
      <c r="AC491" s="328"/>
      <c r="AD491" s="328"/>
      <c r="AE491" s="328"/>
      <c r="AF491" s="328"/>
      <c r="AG491" s="328"/>
      <c r="AH491" s="328"/>
      <c r="AI491" s="328"/>
      <c r="AJ491" s="328"/>
      <c r="AK491" s="328"/>
      <c r="AL491" s="328"/>
      <c r="AM491" s="328"/>
      <c r="AN491" s="328"/>
      <c r="AO491" s="328"/>
      <c r="AP491" s="328"/>
      <c r="AQ491" s="328"/>
      <c r="AR491" s="328"/>
      <c r="AS491" s="328"/>
      <c r="AT491" s="328"/>
      <c r="AU491" s="328"/>
      <c r="AV491" s="328"/>
      <c r="AW491" s="328"/>
      <c r="AX491" s="328"/>
      <c r="AY491" s="328"/>
      <c r="AZ491" s="328"/>
      <c r="BA491" s="328"/>
      <c r="BB491" s="328"/>
      <c r="BC491" s="328"/>
      <c r="BD491" s="328"/>
      <c r="BE491" s="328"/>
      <c r="BF491" s="328"/>
      <c r="BG491" s="328"/>
      <c r="BH491" s="328"/>
      <c r="BI491" s="328"/>
      <c r="BJ491" s="328"/>
      <c r="BK491" s="328"/>
      <c r="BL491" s="328"/>
      <c r="BM491" s="328"/>
      <c r="BN491" s="328"/>
      <c r="BO491" s="328"/>
      <c r="BP491" s="328"/>
      <c r="BQ491" s="328"/>
      <c r="BR491" s="328"/>
      <c r="BS491" s="328"/>
      <c r="BT491" s="328"/>
      <c r="BU491" s="328"/>
      <c r="BV491" s="328"/>
      <c r="BW491" s="328"/>
      <c r="BX491" s="328"/>
      <c r="BY491" s="328"/>
      <c r="BZ491" s="328"/>
      <c r="CA491" s="328"/>
      <c r="CB491" s="328"/>
      <c r="CC491" s="328"/>
      <c r="CD491" s="328"/>
      <c r="CE491" s="328"/>
      <c r="CF491" s="328"/>
      <c r="CG491" s="328"/>
      <c r="CH491" s="328"/>
      <c r="CI491" s="328"/>
      <c r="CJ491" s="328"/>
      <c r="CK491" s="328"/>
      <c r="CL491" s="328"/>
      <c r="CM491" s="328"/>
      <c r="CN491" s="328"/>
      <c r="CO491" s="328"/>
      <c r="CP491" s="328"/>
      <c r="CQ491" s="328"/>
      <c r="CR491" s="328"/>
      <c r="CS491" s="328"/>
      <c r="CT491" s="328"/>
      <c r="CU491" s="328"/>
      <c r="CV491" s="328"/>
      <c r="CW491" s="328"/>
      <c r="CX491" s="328"/>
      <c r="CY491" s="328"/>
      <c r="CZ491" s="328"/>
      <c r="DA491" s="328"/>
      <c r="DB491" s="328"/>
      <c r="DC491" s="328"/>
      <c r="DD491" s="328"/>
      <c r="DE491" s="328"/>
      <c r="DF491" s="328"/>
      <c r="DG491" s="328"/>
      <c r="DH491" s="328"/>
      <c r="DI491" s="328"/>
      <c r="DJ491" s="328"/>
      <c r="DK491" s="328"/>
      <c r="DL491" s="328"/>
      <c r="DM491" s="328"/>
      <c r="DN491" s="328"/>
      <c r="DO491" s="328"/>
      <c r="DP491" s="328"/>
      <c r="DQ491" s="328"/>
      <c r="DR491" s="328"/>
      <c r="DS491" s="328"/>
      <c r="DT491" s="328"/>
      <c r="DU491" s="328"/>
      <c r="DV491" s="328"/>
      <c r="DW491" s="328"/>
      <c r="DX491" s="328"/>
      <c r="DY491" s="328"/>
      <c r="DZ491" s="328"/>
      <c r="EA491" s="328"/>
      <c r="EB491" s="328"/>
      <c r="EC491" s="328"/>
      <c r="ED491" s="328"/>
      <c r="EE491" s="328"/>
      <c r="EF491" s="328"/>
      <c r="EG491" s="328"/>
      <c r="EH491" s="328"/>
      <c r="EI491" s="328"/>
      <c r="EJ491" s="328"/>
      <c r="EK491" s="328"/>
      <c r="EL491" s="328"/>
      <c r="EM491" s="328"/>
      <c r="EN491" s="328"/>
      <c r="EO491" s="328"/>
      <c r="EP491" s="328"/>
      <c r="EQ491" s="328"/>
      <c r="ER491" s="328"/>
      <c r="ES491" s="328"/>
      <c r="ET491" s="328"/>
    </row>
    <row r="492" spans="1:150" s="329" customFormat="1" ht="12.75" x14ac:dyDescent="0.2">
      <c r="A492" s="324"/>
      <c r="B492" s="325"/>
      <c r="C492" s="416"/>
      <c r="D492" s="411"/>
      <c r="E492" s="411"/>
      <c r="F492" s="417"/>
      <c r="H492" s="328"/>
      <c r="I492" s="328"/>
      <c r="J492" s="328"/>
      <c r="K492" s="328"/>
      <c r="L492" s="328"/>
      <c r="M492" s="328"/>
      <c r="N492" s="328"/>
      <c r="O492" s="328"/>
      <c r="P492" s="328"/>
      <c r="Q492" s="328"/>
      <c r="R492" s="328"/>
      <c r="S492" s="328"/>
      <c r="T492" s="328"/>
      <c r="U492" s="328"/>
      <c r="V492" s="328"/>
      <c r="W492" s="328"/>
      <c r="X492" s="328"/>
      <c r="Y492" s="328"/>
      <c r="Z492" s="328"/>
      <c r="AA492" s="328"/>
      <c r="AB492" s="328"/>
      <c r="AC492" s="328"/>
      <c r="AD492" s="328"/>
      <c r="AE492" s="328"/>
      <c r="AF492" s="328"/>
      <c r="AG492" s="328"/>
      <c r="AH492" s="328"/>
      <c r="AI492" s="328"/>
      <c r="AJ492" s="328"/>
      <c r="AK492" s="328"/>
      <c r="AL492" s="328"/>
      <c r="AM492" s="328"/>
      <c r="AN492" s="328"/>
      <c r="AO492" s="328"/>
      <c r="AP492" s="328"/>
      <c r="AQ492" s="328"/>
      <c r="AR492" s="328"/>
      <c r="AS492" s="328"/>
      <c r="AT492" s="328"/>
      <c r="AU492" s="328"/>
      <c r="AV492" s="328"/>
      <c r="AW492" s="328"/>
      <c r="AX492" s="328"/>
      <c r="AY492" s="328"/>
      <c r="AZ492" s="328"/>
      <c r="BA492" s="328"/>
      <c r="BB492" s="328"/>
      <c r="BC492" s="328"/>
      <c r="BD492" s="328"/>
      <c r="BE492" s="328"/>
      <c r="BF492" s="328"/>
      <c r="BG492" s="328"/>
      <c r="BH492" s="328"/>
      <c r="BI492" s="328"/>
      <c r="BJ492" s="328"/>
      <c r="BK492" s="328"/>
      <c r="BL492" s="328"/>
      <c r="BM492" s="328"/>
      <c r="BN492" s="328"/>
      <c r="BO492" s="328"/>
      <c r="BP492" s="328"/>
      <c r="BQ492" s="328"/>
      <c r="BR492" s="328"/>
      <c r="BS492" s="328"/>
      <c r="BT492" s="328"/>
      <c r="BU492" s="328"/>
      <c r="BV492" s="328"/>
      <c r="BW492" s="328"/>
      <c r="BX492" s="328"/>
      <c r="BY492" s="328"/>
      <c r="BZ492" s="328"/>
      <c r="CA492" s="328"/>
      <c r="CB492" s="328"/>
      <c r="CC492" s="328"/>
      <c r="CD492" s="328"/>
      <c r="CE492" s="328"/>
      <c r="CF492" s="328"/>
      <c r="CG492" s="328"/>
      <c r="CH492" s="328"/>
      <c r="CI492" s="328"/>
      <c r="CJ492" s="328"/>
      <c r="CK492" s="328"/>
      <c r="CL492" s="328"/>
      <c r="CM492" s="328"/>
      <c r="CN492" s="328"/>
      <c r="CO492" s="328"/>
      <c r="CP492" s="328"/>
      <c r="CQ492" s="328"/>
      <c r="CR492" s="328"/>
      <c r="CS492" s="328"/>
      <c r="CT492" s="328"/>
      <c r="CU492" s="328"/>
      <c r="CV492" s="328"/>
      <c r="CW492" s="328"/>
      <c r="CX492" s="328"/>
      <c r="CY492" s="328"/>
      <c r="CZ492" s="328"/>
      <c r="DA492" s="328"/>
      <c r="DB492" s="328"/>
      <c r="DC492" s="328"/>
      <c r="DD492" s="328"/>
      <c r="DE492" s="328"/>
      <c r="DF492" s="328"/>
      <c r="DG492" s="328"/>
      <c r="DH492" s="328"/>
      <c r="DI492" s="328"/>
      <c r="DJ492" s="328"/>
      <c r="DK492" s="328"/>
      <c r="DL492" s="328"/>
      <c r="DM492" s="328"/>
      <c r="DN492" s="328"/>
      <c r="DO492" s="328"/>
      <c r="DP492" s="328"/>
      <c r="DQ492" s="328"/>
      <c r="DR492" s="328"/>
      <c r="DS492" s="328"/>
      <c r="DT492" s="328"/>
      <c r="DU492" s="328"/>
      <c r="DV492" s="328"/>
      <c r="DW492" s="328"/>
      <c r="DX492" s="328"/>
      <c r="DY492" s="328"/>
      <c r="DZ492" s="328"/>
      <c r="EA492" s="328"/>
      <c r="EB492" s="328"/>
      <c r="EC492" s="328"/>
      <c r="ED492" s="328"/>
      <c r="EE492" s="328"/>
      <c r="EF492" s="328"/>
      <c r="EG492" s="328"/>
      <c r="EH492" s="328"/>
      <c r="EI492" s="328"/>
      <c r="EJ492" s="328"/>
      <c r="EK492" s="328"/>
      <c r="EL492" s="328"/>
      <c r="EM492" s="328"/>
      <c r="EN492" s="328"/>
      <c r="EO492" s="328"/>
      <c r="EP492" s="328"/>
      <c r="EQ492" s="328"/>
      <c r="ER492" s="328"/>
      <c r="ES492" s="328"/>
      <c r="ET492" s="328"/>
    </row>
    <row r="493" spans="1:150" s="329" customFormat="1" ht="12.75" x14ac:dyDescent="0.2">
      <c r="A493" s="324"/>
      <c r="B493" s="325"/>
      <c r="C493" s="416"/>
      <c r="D493" s="411"/>
      <c r="E493" s="411"/>
      <c r="F493" s="418"/>
      <c r="H493" s="328"/>
      <c r="I493" s="328"/>
      <c r="J493" s="328"/>
      <c r="K493" s="328"/>
      <c r="L493" s="328"/>
      <c r="M493" s="328"/>
      <c r="N493" s="328"/>
      <c r="O493" s="328"/>
      <c r="P493" s="328"/>
      <c r="Q493" s="328"/>
      <c r="R493" s="328"/>
      <c r="S493" s="328"/>
      <c r="T493" s="328"/>
      <c r="U493" s="328"/>
      <c r="V493" s="328"/>
      <c r="W493" s="328"/>
      <c r="X493" s="328"/>
      <c r="Y493" s="328"/>
      <c r="Z493" s="328"/>
      <c r="AA493" s="328"/>
      <c r="AB493" s="328"/>
      <c r="AC493" s="328"/>
      <c r="AD493" s="328"/>
      <c r="AE493" s="328"/>
      <c r="AF493" s="328"/>
      <c r="AG493" s="328"/>
      <c r="AH493" s="328"/>
      <c r="AI493" s="328"/>
      <c r="AJ493" s="328"/>
      <c r="AK493" s="328"/>
      <c r="AL493" s="328"/>
      <c r="AM493" s="328"/>
      <c r="AN493" s="328"/>
      <c r="AO493" s="328"/>
      <c r="AP493" s="328"/>
      <c r="AQ493" s="328"/>
      <c r="AR493" s="328"/>
      <c r="AS493" s="328"/>
      <c r="AT493" s="328"/>
      <c r="AU493" s="328"/>
      <c r="AV493" s="328"/>
      <c r="AW493" s="328"/>
      <c r="AX493" s="328"/>
      <c r="AY493" s="328"/>
      <c r="AZ493" s="328"/>
      <c r="BA493" s="328"/>
      <c r="BB493" s="328"/>
      <c r="BC493" s="328"/>
      <c r="BD493" s="328"/>
      <c r="BE493" s="328"/>
      <c r="BF493" s="328"/>
      <c r="BG493" s="328"/>
      <c r="BH493" s="328"/>
      <c r="BI493" s="328"/>
      <c r="BJ493" s="328"/>
      <c r="BK493" s="328"/>
      <c r="BL493" s="328"/>
      <c r="BM493" s="328"/>
      <c r="BN493" s="328"/>
      <c r="BO493" s="328"/>
      <c r="BP493" s="328"/>
      <c r="BQ493" s="328"/>
      <c r="BR493" s="328"/>
      <c r="BS493" s="328"/>
      <c r="BT493" s="328"/>
      <c r="BU493" s="328"/>
      <c r="BV493" s="328"/>
      <c r="BW493" s="328"/>
      <c r="BX493" s="328"/>
      <c r="BY493" s="328"/>
      <c r="BZ493" s="328"/>
      <c r="CA493" s="328"/>
      <c r="CB493" s="328"/>
      <c r="CC493" s="328"/>
      <c r="CD493" s="328"/>
      <c r="CE493" s="328"/>
      <c r="CF493" s="328"/>
      <c r="CG493" s="328"/>
      <c r="CH493" s="328"/>
      <c r="CI493" s="328"/>
      <c r="CJ493" s="328"/>
      <c r="CK493" s="328"/>
      <c r="CL493" s="328"/>
      <c r="CM493" s="328"/>
      <c r="CN493" s="328"/>
      <c r="CO493" s="328"/>
      <c r="CP493" s="328"/>
      <c r="CQ493" s="328"/>
      <c r="CR493" s="328"/>
      <c r="CS493" s="328"/>
      <c r="CT493" s="328"/>
      <c r="CU493" s="328"/>
      <c r="CV493" s="328"/>
      <c r="CW493" s="328"/>
      <c r="CX493" s="328"/>
      <c r="CY493" s="328"/>
      <c r="CZ493" s="328"/>
      <c r="DA493" s="328"/>
      <c r="DB493" s="328"/>
      <c r="DC493" s="328"/>
      <c r="DD493" s="328"/>
      <c r="DE493" s="328"/>
      <c r="DF493" s="328"/>
      <c r="DG493" s="328"/>
      <c r="DH493" s="328"/>
      <c r="DI493" s="328"/>
      <c r="DJ493" s="328"/>
      <c r="DK493" s="328"/>
      <c r="DL493" s="328"/>
      <c r="DM493" s="328"/>
      <c r="DN493" s="328"/>
      <c r="DO493" s="328"/>
      <c r="DP493" s="328"/>
      <c r="DQ493" s="328"/>
      <c r="DR493" s="328"/>
      <c r="DS493" s="328"/>
      <c r="DT493" s="328"/>
      <c r="DU493" s="328"/>
      <c r="DV493" s="328"/>
      <c r="DW493" s="328"/>
      <c r="DX493" s="328"/>
      <c r="DY493" s="328"/>
      <c r="DZ493" s="328"/>
      <c r="EA493" s="328"/>
      <c r="EB493" s="328"/>
      <c r="EC493" s="328"/>
      <c r="ED493" s="328"/>
      <c r="EE493" s="328"/>
      <c r="EF493" s="328"/>
      <c r="EG493" s="328"/>
      <c r="EH493" s="328"/>
      <c r="EI493" s="328"/>
      <c r="EJ493" s="328"/>
      <c r="EK493" s="328"/>
      <c r="EL493" s="328"/>
      <c r="EM493" s="328"/>
      <c r="EN493" s="328"/>
      <c r="EO493" s="328"/>
      <c r="EP493" s="328"/>
      <c r="EQ493" s="328"/>
      <c r="ER493" s="328"/>
      <c r="ES493" s="328"/>
      <c r="ET493" s="328"/>
    </row>
  </sheetData>
  <sheetProtection selectLockedCells="1"/>
  <pageMargins left="0.23622047244094491" right="0.23622047244094491" top="0.74803149606299213" bottom="0.74803149606299213" header="0.31496062992125984" footer="0.31496062992125984"/>
  <pageSetup paperSize="9" orientation="portrait" r:id="rId1"/>
  <headerFooter alignWithMargins="0">
    <oddHeader>&amp;L&amp;8STROJNE INSTALACUJE
&amp;CZP Ruše
adaptacija&amp;R&amp;P/&amp;N</oddHeader>
  </headerFooter>
  <rowBreaks count="2" manualBreakCount="2">
    <brk id="84" max="6" man="1"/>
    <brk id="245"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2</vt:i4>
      </vt:variant>
    </vt:vector>
  </HeadingPairs>
  <TitlesOfParts>
    <vt:vector size="7" baseType="lpstr">
      <vt:lpstr>Splošno</vt:lpstr>
      <vt:lpstr>Rekapitulacija</vt:lpstr>
      <vt:lpstr>GOD</vt:lpstr>
      <vt:lpstr>Elektro</vt:lpstr>
      <vt:lpstr>Strojne</vt:lpstr>
      <vt:lpstr>Elektro!Področje_tiskanja</vt:lpstr>
      <vt:lpstr>Strojne!Področje_tiskanja</vt:lpstr>
    </vt:vector>
  </TitlesOfParts>
  <Company>Vajcer &amp; Samec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Marko Samec</dc:creator>
  <cp:lastModifiedBy>PRO HBH</cp:lastModifiedBy>
  <cp:lastPrinted>2022-01-18T16:18:04Z</cp:lastPrinted>
  <dcterms:created xsi:type="dcterms:W3CDTF">2002-07-02T14:06:35Z</dcterms:created>
  <dcterms:modified xsi:type="dcterms:W3CDTF">2022-06-07T06:36:46Z</dcterms:modified>
</cp:coreProperties>
</file>